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SF-YanShanK\Desktop\ACT SG\ACT SG Resources to Update (Jul 2022)\"/>
    </mc:Choice>
  </mc:AlternateContent>
  <xr:revisionPtr revIDLastSave="0" documentId="13_ncr:1_{290F019D-1719-4A9E-990C-0CB46A597CC0}" xr6:coauthVersionLast="47" xr6:coauthVersionMax="47" xr10:uidLastSave="{00000000-0000-0000-0000-000000000000}"/>
  <bookViews>
    <workbookView xWindow="-110" yWindow="-110" windowWidth="19420" windowHeight="10420" firstSheet="2" activeTab="2" xr2:uid="{00000000-000D-0000-FFFF-FFFF00000000}"/>
  </bookViews>
  <sheets>
    <sheet name="Legend and instructions" sheetId="3" r:id="rId1"/>
    <sheet name="Raw Data" sheetId="5" r:id="rId2"/>
    <sheet name="Cleaned Data" sheetId="1" r:id="rId3"/>
    <sheet name="Analyses" sheetId="2" r:id="rId4"/>
    <sheet name="Final Output" sheetId="4" r:id="rId5"/>
    <sheet name="Interpretation notes" sheetId="6" r:id="rId6"/>
  </sheets>
  <definedNames>
    <definedName name="_xlnm._FilterDatabase" localSheetId="2" hidden="1">'Cleaned Data'!#REF!</definedName>
    <definedName name="_xlnm._FilterDatabase" localSheetId="1" hidden="1">'Raw Data'!$A$2:$EW$3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D3" i="1" l="1"/>
  <c r="DD3" i="1"/>
  <c r="CV3" i="1"/>
  <c r="CU3" i="1"/>
  <c r="CS3" i="1"/>
  <c r="C13" i="2" l="1"/>
  <c r="B1" i="2"/>
  <c r="DI3" i="1"/>
  <c r="DC3" i="1"/>
  <c r="CW3" i="1"/>
  <c r="CR3" i="1"/>
  <c r="L3" i="1" l="1"/>
  <c r="C7" i="2" l="1"/>
  <c r="J14" i="4"/>
  <c r="J13" i="4"/>
  <c r="J12" i="4"/>
  <c r="I101" i="2"/>
  <c r="O86" i="2"/>
  <c r="I86" i="2"/>
  <c r="C86" i="2"/>
  <c r="O71" i="2"/>
  <c r="I71" i="2"/>
  <c r="C71" i="2"/>
  <c r="O56" i="2"/>
  <c r="I56" i="2"/>
  <c r="C56" i="2"/>
  <c r="O41" i="2"/>
  <c r="I41" i="2"/>
  <c r="C41" i="2"/>
  <c r="O24" i="2"/>
  <c r="I24" i="2"/>
  <c r="C24" i="2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H46" i="3"/>
  <c r="H45" i="3"/>
  <c r="DL3" i="1" l="1"/>
  <c r="J70" i="2" s="1"/>
  <c r="EA3" i="1"/>
  <c r="C23" i="4" s="1"/>
  <c r="C70" i="2"/>
  <c r="EB3" i="1"/>
  <c r="DY3" i="1"/>
  <c r="P84" i="2" s="1"/>
  <c r="DV3" i="1"/>
  <c r="K13" i="4"/>
  <c r="CT3" i="1"/>
  <c r="F6" i="4" s="1"/>
  <c r="I39" i="2"/>
  <c r="DG3" i="1"/>
  <c r="DW3" i="1"/>
  <c r="D19" i="4" s="1"/>
  <c r="DX3" i="1"/>
  <c r="CY3" i="1"/>
  <c r="D54" i="2" s="1"/>
  <c r="DF3" i="1"/>
  <c r="I79" i="2" s="1"/>
  <c r="DT3" i="1"/>
  <c r="O94" i="2" s="1"/>
  <c r="DM3" i="1"/>
  <c r="D14" i="4" s="1"/>
  <c r="CZ3" i="1"/>
  <c r="D69" i="2" s="1"/>
  <c r="DR3" i="1"/>
  <c r="F19" i="4" s="1"/>
  <c r="DK3" i="1"/>
  <c r="J55" i="2" s="1"/>
  <c r="DE3" i="1"/>
  <c r="C12" i="4" s="1"/>
  <c r="CX3" i="1"/>
  <c r="D39" i="2" s="1"/>
  <c r="DN3" i="1"/>
  <c r="D15" i="4" s="1"/>
  <c r="K12" i="4"/>
  <c r="DH3" i="1"/>
  <c r="C15" i="4" s="1"/>
  <c r="DS3" i="1"/>
  <c r="C20" i="4" s="1"/>
  <c r="DA3" i="1"/>
  <c r="F8" i="4" s="1"/>
  <c r="F5" i="4"/>
  <c r="C85" i="2"/>
  <c r="C8" i="4"/>
  <c r="C84" i="2"/>
  <c r="O79" i="2"/>
  <c r="O69" i="2"/>
  <c r="D6" i="4"/>
  <c r="D7" i="4"/>
  <c r="D70" i="2"/>
  <c r="J69" i="2"/>
  <c r="EP3" i="1"/>
  <c r="Q55" i="2" s="1"/>
  <c r="D21" i="4"/>
  <c r="C19" i="4"/>
  <c r="O64" i="2"/>
  <c r="O62" i="2"/>
  <c r="O54" i="2"/>
  <c r="O55" i="2"/>
  <c r="P39" i="2"/>
  <c r="D20" i="4"/>
  <c r="P70" i="2"/>
  <c r="P69" i="2"/>
  <c r="EQ3" i="1"/>
  <c r="Q70" i="2" s="1"/>
  <c r="DJ3" i="1"/>
  <c r="DQ3" i="1"/>
  <c r="F20" i="4" l="1"/>
  <c r="P40" i="2"/>
  <c r="DU3" i="1"/>
  <c r="P22" i="2" s="1"/>
  <c r="D5" i="4"/>
  <c r="F13" i="4"/>
  <c r="EL3" i="1"/>
  <c r="K85" i="2" s="1"/>
  <c r="I88" i="2" s="1"/>
  <c r="I40" i="2"/>
  <c r="EO3" i="1"/>
  <c r="Q40" i="2" s="1"/>
  <c r="O44" i="2" s="1"/>
  <c r="DP3" i="1"/>
  <c r="J54" i="2"/>
  <c r="C47" i="2"/>
  <c r="C4" i="4"/>
  <c r="I92" i="2"/>
  <c r="C11" i="4"/>
  <c r="J84" i="2"/>
  <c r="I70" i="2"/>
  <c r="P54" i="2"/>
  <c r="EH3" i="1"/>
  <c r="J85" i="2"/>
  <c r="C13" i="4"/>
  <c r="P55" i="2"/>
  <c r="D13" i="4"/>
  <c r="D40" i="2"/>
  <c r="I77" i="2"/>
  <c r="D17" i="4"/>
  <c r="I69" i="2"/>
  <c r="EK3" i="1"/>
  <c r="K70" i="2" s="1"/>
  <c r="I73" i="2" s="1"/>
  <c r="EF3" i="1"/>
  <c r="E70" i="2" s="1"/>
  <c r="C73" i="2" s="1"/>
  <c r="C74" i="2" s="1"/>
  <c r="I84" i="2"/>
  <c r="C54" i="2"/>
  <c r="O70" i="2"/>
  <c r="O77" i="2"/>
  <c r="G20" i="4" s="1"/>
  <c r="F23" i="4"/>
  <c r="E40" i="2"/>
  <c r="C43" i="2" s="1"/>
  <c r="C44" i="2" s="1"/>
  <c r="D18" i="4"/>
  <c r="D12" i="4"/>
  <c r="P85" i="2"/>
  <c r="J100" i="2"/>
  <c r="O22" i="2"/>
  <c r="C5" i="2"/>
  <c r="C6" i="2"/>
  <c r="C15" i="2"/>
  <c r="EJ3" i="1"/>
  <c r="K55" i="2" s="1"/>
  <c r="EM3" i="1"/>
  <c r="K100" i="2" s="1"/>
  <c r="D55" i="2"/>
  <c r="I99" i="2"/>
  <c r="C55" i="2"/>
  <c r="D84" i="2"/>
  <c r="E84" i="2" s="1"/>
  <c r="C14" i="4"/>
  <c r="O84" i="2"/>
  <c r="Q84" i="2" s="1"/>
  <c r="O85" i="2"/>
  <c r="D8" i="4"/>
  <c r="Q69" i="2"/>
  <c r="C62" i="2"/>
  <c r="C64" i="2"/>
  <c r="C6" i="4"/>
  <c r="E6" i="4" s="1"/>
  <c r="F17" i="4"/>
  <c r="C39" i="2"/>
  <c r="E39" i="2" s="1"/>
  <c r="ER3" i="1"/>
  <c r="Q85" i="2" s="1"/>
  <c r="EG3" i="1"/>
  <c r="E85" i="2" s="1"/>
  <c r="C88" i="2" s="1"/>
  <c r="C89" i="2" s="1"/>
  <c r="EE3" i="1"/>
  <c r="E55" i="2" s="1"/>
  <c r="C58" i="2" s="1"/>
  <c r="C59" i="2" s="1"/>
  <c r="O32" i="2"/>
  <c r="I100" i="2"/>
  <c r="F21" i="4"/>
  <c r="P23" i="2"/>
  <c r="D85" i="2"/>
  <c r="F15" i="4"/>
  <c r="C21" i="4"/>
  <c r="E21" i="4" s="1"/>
  <c r="I94" i="2"/>
  <c r="I107" i="2"/>
  <c r="I55" i="2"/>
  <c r="J99" i="2"/>
  <c r="K99" i="2" s="1"/>
  <c r="I108" i="2" s="1"/>
  <c r="I109" i="2"/>
  <c r="O92" i="2"/>
  <c r="E14" i="4"/>
  <c r="D23" i="4"/>
  <c r="E23" i="4" s="1"/>
  <c r="D6" i="2"/>
  <c r="D5" i="2"/>
  <c r="ET3" i="1"/>
  <c r="E6" i="2" s="1"/>
  <c r="C9" i="2" s="1"/>
  <c r="C10" i="2" s="1"/>
  <c r="E15" i="4"/>
  <c r="C94" i="2"/>
  <c r="I85" i="2"/>
  <c r="F14" i="4"/>
  <c r="C79" i="2"/>
  <c r="C49" i="2"/>
  <c r="K14" i="4"/>
  <c r="C23" i="2"/>
  <c r="C22" i="2"/>
  <c r="C30" i="2"/>
  <c r="C32" i="2"/>
  <c r="D22" i="2"/>
  <c r="D23" i="2"/>
  <c r="E8" i="4"/>
  <c r="F12" i="4"/>
  <c r="C92" i="2"/>
  <c r="I54" i="2"/>
  <c r="K54" i="2" s="1"/>
  <c r="I63" i="2" s="1"/>
  <c r="I62" i="2"/>
  <c r="I64" i="2"/>
  <c r="C40" i="2"/>
  <c r="E12" i="4"/>
  <c r="C69" i="2"/>
  <c r="E69" i="2" s="1"/>
  <c r="C5" i="4"/>
  <c r="E5" i="4" s="1"/>
  <c r="C77" i="2"/>
  <c r="F7" i="4"/>
  <c r="E20" i="4"/>
  <c r="C7" i="4"/>
  <c r="E7" i="4" s="1"/>
  <c r="O43" i="2"/>
  <c r="D11" i="4"/>
  <c r="J40" i="2"/>
  <c r="J39" i="2"/>
  <c r="K39" i="2" s="1"/>
  <c r="EI3" i="1"/>
  <c r="K40" i="2" s="1"/>
  <c r="O74" i="2"/>
  <c r="O73" i="2"/>
  <c r="I89" i="2"/>
  <c r="I58" i="2"/>
  <c r="I59" i="2"/>
  <c r="I47" i="2"/>
  <c r="O88" i="2"/>
  <c r="O89" i="2"/>
  <c r="O59" i="2"/>
  <c r="O58" i="2"/>
  <c r="I103" i="2"/>
  <c r="I104" i="2"/>
  <c r="K69" i="2"/>
  <c r="F18" i="4"/>
  <c r="C18" i="4"/>
  <c r="E18" i="4" s="1"/>
  <c r="O49" i="2"/>
  <c r="O47" i="2"/>
  <c r="O40" i="2"/>
  <c r="O39" i="2"/>
  <c r="Q39" i="2" s="1"/>
  <c r="D4" i="4"/>
  <c r="E4" i="4" s="1"/>
  <c r="O78" i="2"/>
  <c r="O80" i="2" s="1"/>
  <c r="F4" i="4"/>
  <c r="I49" i="2"/>
  <c r="F11" i="4"/>
  <c r="Q54" i="2"/>
  <c r="E19" i="4"/>
  <c r="E54" i="2"/>
  <c r="E11" i="4" l="1"/>
  <c r="C48" i="2"/>
  <c r="C50" i="2" s="1"/>
  <c r="G5" i="4" s="1"/>
  <c r="ES3" i="1"/>
  <c r="I110" i="2"/>
  <c r="G15" i="4" s="1"/>
  <c r="Q22" i="2"/>
  <c r="E13" i="4"/>
  <c r="I32" i="2"/>
  <c r="I30" i="2"/>
  <c r="I22" i="2"/>
  <c r="I23" i="2"/>
  <c r="F10" i="4"/>
  <c r="C10" i="4"/>
  <c r="K84" i="2"/>
  <c r="I93" i="2" s="1"/>
  <c r="I95" i="2" s="1"/>
  <c r="G14" i="4" s="1"/>
  <c r="D10" i="4"/>
  <c r="J23" i="2"/>
  <c r="EN3" i="1"/>
  <c r="J22" i="2"/>
  <c r="C17" i="4"/>
  <c r="E17" i="4" s="1"/>
  <c r="O23" i="2"/>
  <c r="O30" i="2"/>
  <c r="I74" i="2"/>
  <c r="C46" i="2"/>
  <c r="E5" i="2"/>
  <c r="C14" i="2" s="1"/>
  <c r="C16" i="2" s="1"/>
  <c r="G23" i="4" s="1"/>
  <c r="C91" i="2"/>
  <c r="C93" i="2"/>
  <c r="C95" i="2" s="1"/>
  <c r="G8" i="4" s="1"/>
  <c r="I91" i="2"/>
  <c r="O76" i="2"/>
  <c r="I106" i="2"/>
  <c r="I61" i="2"/>
  <c r="C76" i="2"/>
  <c r="C78" i="2"/>
  <c r="C80" i="2" s="1"/>
  <c r="G7" i="4" s="1"/>
  <c r="I65" i="2"/>
  <c r="G12" i="4" s="1"/>
  <c r="O48" i="2"/>
  <c r="O50" i="2" s="1"/>
  <c r="G18" i="4" s="1"/>
  <c r="O46" i="2"/>
  <c r="I78" i="2"/>
  <c r="I80" i="2" s="1"/>
  <c r="G13" i="4" s="1"/>
  <c r="I76" i="2"/>
  <c r="I44" i="2"/>
  <c r="I46" i="2" s="1"/>
  <c r="I43" i="2"/>
  <c r="C63" i="2"/>
  <c r="C65" i="2" s="1"/>
  <c r="G6" i="4" s="1"/>
  <c r="C61" i="2"/>
  <c r="O63" i="2"/>
  <c r="O65" i="2" s="1"/>
  <c r="G19" i="4" s="1"/>
  <c r="O61" i="2"/>
  <c r="F22" i="2"/>
  <c r="E22" i="2"/>
  <c r="O93" i="2"/>
  <c r="O95" i="2" s="1"/>
  <c r="G21" i="4" s="1"/>
  <c r="O91" i="2"/>
  <c r="J8" i="4"/>
  <c r="J6" i="4"/>
  <c r="J7" i="4"/>
  <c r="E23" i="2"/>
  <c r="C26" i="2" s="1"/>
  <c r="C27" i="2" s="1"/>
  <c r="I48" i="2"/>
  <c r="I50" i="2" s="1"/>
  <c r="G11" i="4" s="1"/>
  <c r="K22" i="2" l="1"/>
  <c r="N8" i="4"/>
  <c r="O8" i="4" s="1"/>
  <c r="N7" i="4"/>
  <c r="Q23" i="2"/>
  <c r="N6" i="4"/>
  <c r="K23" i="2"/>
  <c r="L7" i="4"/>
  <c r="L8" i="4"/>
  <c r="M8" i="4" s="1"/>
  <c r="L6" i="4"/>
  <c r="E10" i="4"/>
  <c r="C12" i="2"/>
  <c r="C31" i="2"/>
  <c r="C33" i="2" s="1"/>
  <c r="G4" i="4" s="1"/>
  <c r="K8" i="4"/>
  <c r="K7" i="4"/>
  <c r="K6" i="4"/>
  <c r="C29" i="2"/>
  <c r="O6" i="4" l="1"/>
  <c r="O31" i="2"/>
  <c r="O33" i="2" s="1"/>
  <c r="G17" i="4" s="1"/>
  <c r="O27" i="2"/>
  <c r="O29" i="2" s="1"/>
  <c r="O26" i="2"/>
  <c r="O7" i="4"/>
  <c r="P8" i="4"/>
  <c r="M6" i="4"/>
  <c r="M7" i="4"/>
  <c r="P6" i="4"/>
  <c r="P7" i="4"/>
  <c r="I31" i="2"/>
  <c r="I33" i="2" s="1"/>
  <c r="G10" i="4" s="1"/>
  <c r="I27" i="2"/>
  <c r="I29" i="2" s="1"/>
  <c r="I26" i="2"/>
  <c r="Q7" i="4" l="1"/>
  <c r="Q8" i="4"/>
  <c r="Q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Margaret NGOI (MSF)</author>
    <author>Yan Shan KU (MSF)</author>
    <author>Daniel TAN (MSF)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1=Male
2=Female
</t>
        </r>
      </text>
    </comment>
    <comment ref="M2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Where are you studying currently? (e.g. primary/secondary/ITE/poly)</t>
        </r>
      </text>
    </comment>
    <comment ref="P2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Q2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R2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S2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T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U2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V2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W2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X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Y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Z2" authorId="2" shapeId="0" xr:uid="{00000000-0006-0000-0100-00000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AA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AB2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AC2" authorId="2" shapeId="0" xr:uid="{00000000-0006-0000-0100-00001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AD2" authorId="2" shapeId="0" xr:uid="{00000000-0006-0000-0100-00001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AE2" authorId="2" shapeId="0" xr:uid="{00000000-0006-0000-0100-00001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AF2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work on a project with others. </t>
        </r>
      </text>
    </comment>
    <comment ref="AG2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AH2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peers when needed. </t>
        </r>
      </text>
    </comment>
    <comment ref="AI2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AJ2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AK2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AL2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AM2" authorId="2" shapeId="0" xr:uid="{00000000-0006-0000-0100-00001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AN2" authorId="2" shapeId="0" xr:uid="{00000000-0006-0000-0100-00001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AO2" authorId="2" shapeId="0" xr:uid="{00000000-0006-0000-0100-00001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AP2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AQ2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AR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AS2" authorId="2" shapeId="0" xr:uid="{00000000-0006-0000-0100-00002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AT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AU2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AV2" authorId="2" shapeId="0" xr:uid="{00000000-0006-0000-0100-00002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AW2" authorId="2" shapeId="0" xr:uid="{00000000-0006-0000-0100-00002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AX2" authorId="2" shapeId="0" xr:uid="{00000000-0006-0000-0100-00002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AY2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AZ2" authorId="2" shapeId="0" xr:uid="{00000000-0006-0000-0100-00002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BA2" authorId="2" shapeId="0" xr:uid="{00000000-0006-0000-0100-00002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BB2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BC2" authorId="2" shapeId="0" xr:uid="{00000000-0006-0000-0100-00002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BD2" authorId="2" shapeId="0" xr:uid="{00000000-0006-0000-0100-00002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BE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BF2" authorId="2" shapeId="0" xr:uid="{00000000-0006-0000-0100-00002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BG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BH2" authorId="2" shapeId="0" xr:uid="{00000000-0006-0000-0100-00003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BI2" authorId="2" shapeId="0" xr:uid="{00000000-0006-0000-0100-00003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BJ2" authorId="2" shapeId="0" xr:uid="{00000000-0006-0000-0100-00003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BK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BL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BM2" authorId="2" shapeId="0" xr:uid="{00000000-0006-0000-0100-00003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BN2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BO2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BP2" authorId="2" shapeId="0" xr:uid="{00000000-0006-0000-0100-00003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BQ2" authorId="2" shapeId="0" xr:uid="{00000000-0006-0000-0100-00003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BR2" authorId="2" shapeId="0" xr:uid="{00000000-0006-0000-0100-00003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BS2" authorId="2" shapeId="0" xr:uid="{00000000-0006-0000-0100-00003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share my work with others</t>
        </r>
      </text>
    </comment>
    <comment ref="BT2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BU2" authorId="2" shapeId="0" xr:uid="{00000000-0006-0000-0100-00003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friends when needed</t>
        </r>
      </text>
    </comment>
    <comment ref="BV2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BW2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BX2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BY2" authorId="2" shapeId="0" xr:uid="{00000000-0006-0000-0100-00004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BZ2" authorId="2" shapeId="0" xr:uid="{00000000-0006-0000-0100-00004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CA2" authorId="2" shapeId="0" xr:uid="{00000000-0006-0000-0100-00004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CB2" authorId="2" shapeId="0" xr:uid="{00000000-0006-0000-0100-00004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CC2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CD2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CE2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CF2" authorId="2" shapeId="0" xr:uid="{00000000-0006-0000-0100-00004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CG2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CH2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CI2" authorId="2" shapeId="0" xr:uid="{00000000-0006-0000-0100-00004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CJ2" authorId="2" shapeId="0" xr:uid="{00000000-0006-0000-0100-00004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CK2" authorId="2" shapeId="0" xr:uid="{00000000-0006-0000-0100-00004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CL2" authorId="1" shapeId="0" xr:uid="{00000000-0006-0000-0100-00004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CM2" authorId="2" shapeId="0" xr:uid="{00000000-0006-0000-0100-00005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CN2" authorId="2" shapeId="0" xr:uid="{00000000-0006-0000-0100-00005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CO2" authorId="1" shapeId="0" xr:uid="{00000000-0006-0000-0100-00005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Margaret NGOI (MSF)</author>
    <author>Yan Shan KU (MSF)</author>
    <author>Daniel TAN (MSF)</author>
    <author>Garrett NG from.TP (MSF)</author>
  </authors>
  <commentList>
    <comment ref="D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1=Male
2=Female
</t>
        </r>
      </text>
    </comment>
    <comment ref="L2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In months, using post and pre dates</t>
        </r>
      </text>
    </comment>
    <comment ref="N2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Where are you studying currently? (e.g. primary/secondary/ITE/poly)</t>
        </r>
      </text>
    </comment>
    <comment ref="Q2" authorId="2" shapeId="0" xr:uid="{00000000-0006-0000-0200-00000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R2" authorId="2" shapeId="0" xr:uid="{00000000-0006-0000-0200-00000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S2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T2" authorId="2" shapeId="0" xr:uid="{00000000-0006-0000-0200-00000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U2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V2" authorId="2" shapeId="0" xr:uid="{00000000-0006-0000-0200-00000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W2" authorId="2" shapeId="0" xr:uid="{00000000-0006-0000-0200-00000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X2" authorId="2" shapeId="0" xr:uid="{00000000-0006-0000-0200-00000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Y2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Z2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AA2" authorId="2" shapeId="0" xr:uid="{00000000-0006-0000-0200-00001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AB2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AC2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AD2" authorId="2" shapeId="0" xr:uid="{00000000-0006-0000-0200-00001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AE2" authorId="2" shapeId="0" xr:uid="{00000000-0006-0000-0200-00001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AF2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AG2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work on a project with others. </t>
        </r>
      </text>
    </comment>
    <comment ref="AH2" authorId="1" shapeId="0" xr:uid="{00000000-0006-0000-0200-00001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AI2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peers when needed. </t>
        </r>
      </text>
    </comment>
    <comment ref="AJ2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AK2" authorId="1" shapeId="0" xr:uid="{00000000-0006-0000-0200-00001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AL2" authorId="1" shapeId="0" xr:uid="{00000000-0006-0000-0200-00001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AM2" authorId="2" shapeId="0" xr:uid="{00000000-0006-0000-0200-00001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AN2" authorId="2" shapeId="0" xr:uid="{00000000-0006-0000-0200-00001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AO2" authorId="2" shapeId="0" xr:uid="{00000000-0006-0000-0200-00001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AP2" authorId="2" shapeId="0" xr:uid="{00000000-0006-0000-0200-00001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AQ2" authorId="1" shapeId="0" xr:uid="{00000000-0006-0000-0200-00002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AR2" authorId="1" shapeId="0" xr:uid="{00000000-0006-0000-0200-00002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AS2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AT2" authorId="2" shapeId="0" xr:uid="{00000000-0006-0000-0200-00002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AU2" authorId="1" shapeId="0" xr:uid="{00000000-0006-0000-0200-00002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AV2" authorId="1" shapeId="0" xr:uid="{00000000-0006-0000-0200-00002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AW2" authorId="2" shapeId="0" xr:uid="{00000000-0006-0000-0200-00002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AX2" authorId="2" shapeId="0" xr:uid="{00000000-0006-0000-0200-00002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AY2" authorId="2" shapeId="0" xr:uid="{00000000-0006-0000-0200-00002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AZ2" authorId="1" shapeId="0" xr:uid="{00000000-0006-0000-0200-00002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BA2" authorId="2" shapeId="0" xr:uid="{00000000-0006-0000-0200-00002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BB2" authorId="2" shapeId="0" xr:uid="{00000000-0006-0000-0200-00002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BC2" authorId="1" shapeId="0" xr:uid="{00000000-0006-0000-0200-00002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BD2" authorId="2" shapeId="0" xr:uid="{00000000-0006-0000-0200-00002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BE2" authorId="2" shapeId="0" xr:uid="{00000000-0006-0000-0200-00002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BF2" authorId="1" shapeId="0" xr:uid="{00000000-0006-0000-0200-00002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BG2" authorId="2" shapeId="0" xr:uid="{00000000-0006-0000-0200-00003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BH2" authorId="1" shapeId="0" xr:uid="{00000000-0006-0000-0200-00003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BI2" authorId="2" shapeId="0" xr:uid="{00000000-0006-0000-0200-00003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BJ2" authorId="2" shapeId="0" xr:uid="{00000000-0006-0000-0200-00003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BK2" authorId="2" shapeId="0" xr:uid="{00000000-0006-0000-0200-00003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BL2" authorId="1" shapeId="0" xr:uid="{00000000-0006-0000-0200-00003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BM2" authorId="1" shapeId="0" xr:uid="{00000000-0006-0000-0200-00003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BN2" authorId="2" shapeId="0" xr:uid="{00000000-0006-0000-0200-00003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BO2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BP2" authorId="1" shapeId="0" xr:uid="{00000000-0006-0000-0200-00003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BQ2" authorId="2" shapeId="0" xr:uid="{00000000-0006-0000-0200-00003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BR2" authorId="2" shapeId="0" xr:uid="{00000000-0006-0000-0200-00003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BS2" authorId="2" shapeId="0" xr:uid="{00000000-0006-0000-0200-00003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BT2" authorId="2" shapeId="0" xr:uid="{00000000-0006-0000-0200-00003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share my work with others</t>
        </r>
      </text>
    </comment>
    <comment ref="BU2" authorId="1" shapeId="0" xr:uid="{00000000-0006-0000-0200-00003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BV2" authorId="2" shapeId="0" xr:uid="{00000000-0006-0000-0200-00003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friends when needed</t>
        </r>
      </text>
    </comment>
    <comment ref="BW2" authorId="1" shapeId="0" xr:uid="{00000000-0006-0000-0200-00004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BX2" authorId="1" shapeId="0" xr:uid="{00000000-0006-0000-0200-00004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BY2" authorId="1" shapeId="0" xr:uid="{00000000-0006-0000-0200-00004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BZ2" authorId="2" shapeId="0" xr:uid="{00000000-0006-0000-0200-00004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CA2" authorId="2" shapeId="0" xr:uid="{00000000-0006-0000-0200-00004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CB2" authorId="2" shapeId="0" xr:uid="{00000000-0006-0000-0200-00004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CC2" authorId="2" shapeId="0" xr:uid="{00000000-0006-0000-0200-00004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CD2" authorId="1" shapeId="0" xr:uid="{00000000-0006-0000-0200-00004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CE2" authorId="1" shapeId="0" xr:uid="{00000000-0006-0000-0200-00004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CF2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CG2" authorId="2" shapeId="0" xr:uid="{00000000-0006-0000-0200-00004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CH2" authorId="1" shapeId="0" xr:uid="{00000000-0006-0000-0200-00004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CI2" authorId="1" shapeId="0" xr:uid="{00000000-0006-0000-0200-00004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CJ2" authorId="2" shapeId="0" xr:uid="{00000000-0006-0000-0200-00004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CK2" authorId="2" shapeId="0" xr:uid="{00000000-0006-0000-0200-00004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CL2" authorId="2" shapeId="0" xr:uid="{00000000-0006-0000-0200-00004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CM2" authorId="1" shapeId="0" xr:uid="{00000000-0006-0000-0200-00005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CN2" authorId="2" shapeId="0" xr:uid="{00000000-0006-0000-0200-00005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CO2" authorId="2" shapeId="0" xr:uid="{00000000-0006-0000-0200-00005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CP2" authorId="1" shapeId="0" xr:uid="{00000000-0006-0000-0200-00005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CR2" authorId="3" shapeId="0" xr:uid="{00000000-0006-0000-0200-00005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Pre-test mean of "Achieve"</t>
        </r>
      </text>
    </comment>
    <comment ref="CS2" authorId="3" shapeId="0" xr:uid="{00000000-0006-0000-0200-00005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"Academic Achievement
</t>
        </r>
      </text>
    </comment>
    <comment ref="CT2" authorId="3" shapeId="0" xr:uid="{00000000-0006-0000-0200-00005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"Critical Thinking" </t>
        </r>
      </text>
    </comment>
    <comment ref="CU2" authorId="3" shapeId="0" xr:uid="{00000000-0006-0000-0200-000057000000}">
      <text>
        <r>
          <rPr>
            <b/>
            <sz val="9"/>
            <color indexed="81"/>
            <rFont val="Tahoma"/>
            <family val="2"/>
          </rPr>
          <t xml:space="preserve">Garrett NG from.TP (MSF):
</t>
        </r>
        <r>
          <rPr>
            <sz val="9"/>
            <color indexed="81"/>
            <rFont val="Tahoma"/>
            <family val="2"/>
          </rPr>
          <t xml:space="preserve">Pre-test mean of indicator "Creativity and Innovation </t>
        </r>
      </text>
    </comment>
    <comment ref="CV2" authorId="3" shapeId="0" xr:uid="{00000000-0006-0000-0200-00005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"Goal Setting"</t>
        </r>
      </text>
    </comment>
    <comment ref="CW2" authorId="3" shapeId="0" xr:uid="{00000000-0006-0000-0200-00005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"Achieve"
</t>
        </r>
      </text>
    </comment>
    <comment ref="CX2" authorId="3" shapeId="0" xr:uid="{00000000-0006-0000-0200-00005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"Academic Achievement"</t>
        </r>
      </text>
    </comment>
    <comment ref="CY2" authorId="3" shapeId="0" xr:uid="{00000000-0006-0000-0200-00005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"Critical Thinking"</t>
        </r>
      </text>
    </comment>
    <comment ref="CZ2" authorId="3" shapeId="0" xr:uid="{00000000-0006-0000-0200-00005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"Creativity and Innovation"</t>
        </r>
      </text>
    </comment>
    <comment ref="DA2" authorId="3" shapeId="0" xr:uid="{00000000-0006-0000-0200-00005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"Goal Setting"</t>
        </r>
      </text>
    </comment>
    <comment ref="DC2" authorId="3" shapeId="0" xr:uid="{00000000-0006-0000-0200-00005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pre-test means of "Connect"</t>
        </r>
      </text>
    </comment>
    <comment ref="DD2" authorId="3" shapeId="0" xr:uid="{00000000-0006-0000-0200-00005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"Positive Relationships"</t>
        </r>
      </text>
    </comment>
    <comment ref="DE2" authorId="3" shapeId="0" xr:uid="{00000000-0006-0000-0200-00006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"Teamwork"</t>
        </r>
      </text>
    </comment>
    <comment ref="DF2" authorId="3" shapeId="0" xr:uid="{00000000-0006-0000-0200-00006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"Leadership Development"</t>
        </r>
      </text>
    </comment>
    <comment ref="DG2" authorId="3" shapeId="0" xr:uid="{00000000-0006-0000-0200-00006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indicators "Community Connectedness"</t>
        </r>
      </text>
    </comment>
    <comment ref="DH2" authorId="3" shapeId="0" xr:uid="{00000000-0006-0000-0200-00006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"Cultural Competence"</t>
        </r>
      </text>
    </comment>
    <comment ref="DI2" authorId="3" shapeId="0" xr:uid="{00000000-0006-0000-0200-00006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"Connect"</t>
        </r>
      </text>
    </comment>
    <comment ref="DJ2" authorId="3" shapeId="0" xr:uid="{00000000-0006-0000-0200-00006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"Positive Relationships"</t>
        </r>
      </text>
    </comment>
    <comment ref="DK2" authorId="3" shapeId="0" xr:uid="{00000000-0006-0000-0200-00006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"Teamwork"</t>
        </r>
      </text>
    </comment>
    <comment ref="DL2" authorId="3" shapeId="0" xr:uid="{00000000-0006-0000-0200-00006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"Leadership Development"</t>
        </r>
      </text>
    </comment>
    <comment ref="DM2" authorId="3" shapeId="0" xr:uid="{00000000-0006-0000-0200-00006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"Community Connectedness"</t>
        </r>
      </text>
    </comment>
    <comment ref="DN2" authorId="3" shapeId="0" xr:uid="{00000000-0006-0000-0200-00006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"Cultural Competence"</t>
        </r>
      </text>
    </comment>
    <comment ref="DP2" authorId="3" shapeId="0" xr:uid="{00000000-0006-0000-0200-00006A000000}">
      <text>
        <r>
          <rPr>
            <b/>
            <sz val="9"/>
            <color indexed="81"/>
            <rFont val="Tahoma"/>
            <family val="2"/>
          </rPr>
          <t xml:space="preserve">Garrett NG from.TP (MSF):
</t>
        </r>
        <r>
          <rPr>
            <sz val="9"/>
            <color indexed="81"/>
            <rFont val="Tahoma"/>
            <family val="2"/>
          </rPr>
          <t xml:space="preserve">Overall pre-test means of "Thrive" </t>
        </r>
      </text>
    </comment>
    <comment ref="DQ2" authorId="3" shapeId="0" xr:uid="{00000000-0006-0000-0200-00006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"Active/Healthy Living" </t>
        </r>
      </text>
    </comment>
    <comment ref="DR2" authorId="3" shapeId="0" xr:uid="{00000000-0006-0000-0200-00006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"Life Goals"</t>
        </r>
      </text>
    </comment>
    <comment ref="DS2" authorId="3" shapeId="0" xr:uid="{00000000-0006-0000-0200-00006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"Self-Efficacy"</t>
        </r>
      </text>
    </comment>
    <comment ref="DT2" authorId="3" shapeId="0" xr:uid="{00000000-0006-0000-0200-00006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"Safety &amp; Risk Awareness" </t>
        </r>
      </text>
    </comment>
    <comment ref="DU2" authorId="3" shapeId="0" xr:uid="{00000000-0006-0000-0200-00006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"Thrive"</t>
        </r>
      </text>
    </comment>
    <comment ref="DV2" authorId="3" shapeId="0" xr:uid="{00000000-0006-0000-0200-00007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"Active/Healthy Living"</t>
        </r>
      </text>
    </comment>
    <comment ref="DW2" authorId="3" shapeId="0" xr:uid="{00000000-0006-0000-0200-00007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"Life Goals"</t>
        </r>
      </text>
    </comment>
    <comment ref="DX2" authorId="3" shapeId="0" xr:uid="{00000000-0006-0000-0200-00007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"Self-Efficacy"</t>
        </r>
      </text>
    </comment>
    <comment ref="DY2" authorId="3" shapeId="0" xr:uid="{00000000-0006-0000-0200-00007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"Safety &amp; Risk Awareness" </t>
        </r>
      </text>
    </comment>
    <comment ref="ED2" authorId="3" shapeId="0" xr:uid="{00000000-0006-0000-0200-00007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"Academic Achievement" from pre-test to post-test</t>
        </r>
      </text>
    </comment>
    <comment ref="EE2" authorId="3" shapeId="0" xr:uid="{00000000-0006-0000-0200-00007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"Critical Thinking" from pre-test to post-test</t>
        </r>
      </text>
    </comment>
    <comment ref="EF2" authorId="3" shapeId="0" xr:uid="{00000000-0006-0000-0200-00007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"Creativity and Innovation" from pre-test to post-test</t>
        </r>
      </text>
    </comment>
    <comment ref="EG2" authorId="3" shapeId="0" xr:uid="{00000000-0006-0000-0200-00007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"Goal Setting" from pre-test to post-test</t>
        </r>
      </text>
    </comment>
    <comment ref="EH2" authorId="3" shapeId="0" xr:uid="{00000000-0006-0000-0200-00007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"Achieve" from pre-test to post-test</t>
        </r>
      </text>
    </comment>
    <comment ref="EI2" authorId="3" shapeId="0" xr:uid="{00000000-0006-0000-0200-00007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"Positive Relationships" from pre-test to post-test</t>
        </r>
      </text>
    </comment>
    <comment ref="EJ2" authorId="3" shapeId="0" xr:uid="{00000000-0006-0000-0200-00007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"Teamwork" from pre-test to post-test</t>
        </r>
      </text>
    </comment>
    <comment ref="EK2" authorId="3" shapeId="0" xr:uid="{00000000-0006-0000-0200-00007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"Leadership Development" from pre-test to post-test</t>
        </r>
      </text>
    </comment>
    <comment ref="EL2" authorId="3" shapeId="0" xr:uid="{00000000-0006-0000-0200-00007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"Community Connectedness" from pre-test to post-test</t>
        </r>
      </text>
    </comment>
    <comment ref="EM2" authorId="3" shapeId="0" xr:uid="{00000000-0006-0000-0200-00007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"Cultural Competence" from pre-test to post-test</t>
        </r>
      </text>
    </comment>
    <comment ref="EN2" authorId="3" shapeId="0" xr:uid="{00000000-0006-0000-0200-00007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"Connect" from pre-test to post-test</t>
        </r>
      </text>
    </comment>
    <comment ref="EO2" authorId="3" shapeId="0" xr:uid="{00000000-0006-0000-0200-00007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"Active/Healthy Living" from pre-test to post-test</t>
        </r>
      </text>
    </comment>
    <comment ref="EP2" authorId="3" shapeId="0" xr:uid="{00000000-0006-0000-0200-00008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"Life Goals" from pre-test to post-test</t>
        </r>
      </text>
    </comment>
    <comment ref="EQ2" authorId="3" shapeId="0" xr:uid="{00000000-0006-0000-0200-00008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"Self-Efficacy" from pre-test to post-test</t>
        </r>
      </text>
    </comment>
    <comment ref="ER2" authorId="3" shapeId="0" xr:uid="{00000000-0006-0000-0200-00008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"Safety &amp; Risk Awareness" from pre-test to post-test</t>
        </r>
      </text>
    </comment>
    <comment ref="ES2" authorId="3" shapeId="0" xr:uid="{00000000-0006-0000-0200-00008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"Thrive" from pre-test to post-test</t>
        </r>
      </text>
    </comment>
  </commentList>
</comments>
</file>

<file path=xl/sharedStrings.xml><?xml version="1.0" encoding="utf-8"?>
<sst xmlns="http://schemas.openxmlformats.org/spreadsheetml/2006/main" count="763" uniqueCount="198">
  <si>
    <t>Data on Spreadsheet</t>
  </si>
  <si>
    <t>A domain starts from ACT001 to ACT012A</t>
  </si>
  <si>
    <t>C domain starts from ACT013 to ACT027</t>
  </si>
  <si>
    <t>T domain starts from ACT028 to ACT039</t>
  </si>
  <si>
    <t>Legend for Survey Condition:</t>
  </si>
  <si>
    <t>0 = No condition</t>
  </si>
  <si>
    <t xml:space="preserve">color code: red </t>
  </si>
  <si>
    <t>2 = Responses are same (e.g. Responses are all in 3s, 4s…..)</t>
  </si>
  <si>
    <t xml:space="preserve">3 = Responses are in a pattern </t>
  </si>
  <si>
    <t xml:space="preserve">4 = Responses are missing pre/post test </t>
  </si>
  <si>
    <t>color code: yellow</t>
  </si>
  <si>
    <t>Legend for Data Spread Sheet</t>
  </si>
  <si>
    <t>Form (1 = ACT Forms; 2 = ACT (Sports/Art) Forms)</t>
  </si>
  <si>
    <t>Participant code (participant code)</t>
  </si>
  <si>
    <t>Gender (1 = Male; 2 = Female)</t>
  </si>
  <si>
    <t>Age (Calculate from year of birth)</t>
  </si>
  <si>
    <t>YOB = Year of Birth (yyyy)</t>
  </si>
  <si>
    <t>Date_Pre = Date on pre-test survey (dd/mm/yyyy)</t>
  </si>
  <si>
    <t>Date_Post = Date on post-test survey (dd/mm/yyyy)</t>
  </si>
  <si>
    <t xml:space="preserve">Reverse code items (ACT003, ACT005, ACT009, ACT010, ACT013, ACT018, ACT021, ACT022, ACT027, ACT028, ACT031, ACT036, ACT039) are items that are highligted in green. </t>
  </si>
  <si>
    <t xml:space="preserve">Sort by survey condition </t>
  </si>
  <si>
    <r>
      <t>Highlight responses with survey conditions 1, 2 &amp; 3</t>
    </r>
    <r>
      <rPr>
        <sz val="11"/>
        <color rgb="FFFF0000"/>
        <rFont val="Times New Roman"/>
        <family val="1"/>
      </rPr>
      <t xml:space="preserve"> RED </t>
    </r>
    <r>
      <rPr>
        <sz val="11"/>
        <color theme="1"/>
        <rFont val="Times New Roman"/>
        <family val="1"/>
      </rPr>
      <t>and 4</t>
    </r>
    <r>
      <rPr>
        <sz val="11"/>
        <color rgb="FFFFFF00"/>
        <rFont val="Times New Roman"/>
        <family val="1"/>
      </rPr>
      <t xml:space="preserve"> YELLOW</t>
    </r>
  </si>
  <si>
    <t>Copy and paste responses with "0" survey condition into "Cleaned Data" spreadsheet.</t>
  </si>
  <si>
    <t xml:space="preserve">Note: </t>
  </si>
  <si>
    <t xml:space="preserve">Do not delete/edit responses from the Raw data spreadsheet. All responses should be kept as originals in the Raw data spreadsheet. </t>
  </si>
  <si>
    <t xml:space="preserve">Ensure that participants have answered the questions properly in order to avoid missingness. </t>
  </si>
  <si>
    <t>Data Analyses instructions (in Cleaned Data sheet):</t>
  </si>
  <si>
    <t xml:space="preserve">Ensure that all responses consists of pre-test and post-test responses. </t>
  </si>
  <si>
    <t>Reverse code items ACT003, ACT005, ACT009, ACT010, ACT013, ACT018, ACT021, ACT022, ACT027, ACT028, ACT031, ACT036, ACT039. i.e., score of 1 = 5; 2=4; 4=2; 5=1</t>
  </si>
  <si>
    <t xml:space="preserve">Interpretation: </t>
  </si>
  <si>
    <t xml:space="preserve">Refer to "Final Output" for final and summarized results of analyses. </t>
  </si>
  <si>
    <t xml:space="preserve">"Analyses" spreadsheet is for detailed statistical analyses and reference. </t>
  </si>
  <si>
    <t>Do not alter formulas in "Analyses" spreadsheet. Any errors found in the "Analyses" and "Final Output" spreadsheets are a result of errors in the "Cleaned Data" spreadsheet. Check "Cleaned Data" spreadsheet for errors such as missing responses, missing values in response cells and formula errors in the colored tables.</t>
  </si>
  <si>
    <t xml:space="preserve">Missing values </t>
  </si>
  <si>
    <t>Legend for errors</t>
  </si>
  <si>
    <t xml:space="preserve">#DIV/0! = formula is unable to generate answer when it tries to divide a number by 0 or an empty cell. </t>
  </si>
  <si>
    <t xml:space="preserve">e.g.: </t>
  </si>
  <si>
    <t>Non-numerical value</t>
  </si>
  <si>
    <t>#VALUE! = formula is unable to generate ansswer due to wrong value entered in responses.</t>
  </si>
  <si>
    <t>ABC</t>
  </si>
  <si>
    <t xml:space="preserve">#REF = when formula refers to a cell that is not valid (e.g. formula refering to a deleted cell). </t>
  </si>
  <si>
    <t>Domain</t>
  </si>
  <si>
    <t>A_pre</t>
  </si>
  <si>
    <t>C_pre</t>
  </si>
  <si>
    <t>T_pre</t>
  </si>
  <si>
    <t xml:space="preserve">A_post </t>
  </si>
  <si>
    <t>C_post</t>
  </si>
  <si>
    <t>T_post</t>
  </si>
  <si>
    <t>Form</t>
  </si>
  <si>
    <t>NRIC</t>
  </si>
  <si>
    <t xml:space="preserve">Participant </t>
  </si>
  <si>
    <t>Gender</t>
  </si>
  <si>
    <t>Age</t>
  </si>
  <si>
    <t>YOB</t>
  </si>
  <si>
    <t>Date_Pre</t>
  </si>
  <si>
    <t>Date_Post</t>
  </si>
  <si>
    <t xml:space="preserve">Survey Condition </t>
  </si>
  <si>
    <t>Programme</t>
  </si>
  <si>
    <t>Agency</t>
  </si>
  <si>
    <t>Residential Status</t>
  </si>
  <si>
    <t>Study_Institution</t>
  </si>
  <si>
    <t>Race</t>
  </si>
  <si>
    <t>Housing_Type</t>
  </si>
  <si>
    <t>ACT001</t>
  </si>
  <si>
    <t>ACT002</t>
  </si>
  <si>
    <t>ACT003</t>
  </si>
  <si>
    <t>ACT004</t>
  </si>
  <si>
    <t>ACT005</t>
  </si>
  <si>
    <t>ACT006</t>
  </si>
  <si>
    <t>ACT007</t>
  </si>
  <si>
    <t>ACT008</t>
  </si>
  <si>
    <t>ACT009</t>
  </si>
  <si>
    <t>ACT010</t>
  </si>
  <si>
    <t>ACT011</t>
  </si>
  <si>
    <t>ACT012</t>
  </si>
  <si>
    <t>ACT013</t>
  </si>
  <si>
    <t>ACT014</t>
  </si>
  <si>
    <t>ACT015</t>
  </si>
  <si>
    <t>ACT016</t>
  </si>
  <si>
    <t>ACT017</t>
  </si>
  <si>
    <t>ACT018</t>
  </si>
  <si>
    <t>ACT019</t>
  </si>
  <si>
    <t>ACT020</t>
  </si>
  <si>
    <t>ACT021</t>
  </si>
  <si>
    <t>ACT022</t>
  </si>
  <si>
    <t>ACT023</t>
  </si>
  <si>
    <t>ACT024</t>
  </si>
  <si>
    <t>ACT025</t>
  </si>
  <si>
    <t>ACT026</t>
  </si>
  <si>
    <t>ACT027</t>
  </si>
  <si>
    <t>ACT028</t>
  </si>
  <si>
    <t>ACT029</t>
  </si>
  <si>
    <t>ACT030</t>
  </si>
  <si>
    <t>ACT031</t>
  </si>
  <si>
    <t>ACT032</t>
  </si>
  <si>
    <t>ACT033</t>
  </si>
  <si>
    <t>ACT034</t>
  </si>
  <si>
    <t>ACT035</t>
  </si>
  <si>
    <t>ACT036</t>
  </si>
  <si>
    <t>ACT037</t>
  </si>
  <si>
    <t>ACT038</t>
  </si>
  <si>
    <t>ACT039</t>
  </si>
  <si>
    <t>3916C</t>
  </si>
  <si>
    <t>XYC</t>
  </si>
  <si>
    <t>Singapore Citizen</t>
  </si>
  <si>
    <t>Secondary School</t>
  </si>
  <si>
    <t>Chinese</t>
  </si>
  <si>
    <t>HDB 3-room flat</t>
  </si>
  <si>
    <r>
      <t>Pre-test means for indicators</t>
    </r>
    <r>
      <rPr>
        <b/>
        <sz val="11"/>
        <color theme="1"/>
        <rFont val="Calibri"/>
        <family val="2"/>
        <scheme val="minor"/>
      </rPr>
      <t xml:space="preserve"> (Achieve)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</si>
  <si>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(Achieve) </t>
    </r>
  </si>
  <si>
    <r>
      <t xml:space="preserve">Pre-test means for indicators </t>
    </r>
    <r>
      <rPr>
        <b/>
        <sz val="11"/>
        <color theme="1"/>
        <rFont val="Calibri"/>
        <family val="2"/>
        <scheme val="minor"/>
      </rPr>
      <t>(Connect)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</si>
  <si>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(Connect) </t>
    </r>
  </si>
  <si>
    <r>
      <t xml:space="preserve">Pre-test means for indicators </t>
    </r>
    <r>
      <rPr>
        <b/>
        <sz val="11"/>
        <color theme="1"/>
        <rFont val="Calibri"/>
        <family val="2"/>
        <scheme val="minor"/>
      </rPr>
      <t>(Thrive)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</si>
  <si>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(Thrive) </t>
    </r>
  </si>
  <si>
    <r>
      <rPr>
        <b/>
        <sz val="11"/>
        <color theme="1"/>
        <rFont val="Calibri"/>
        <family val="2"/>
        <scheme val="minor"/>
      </rPr>
      <t>"Achieve"</t>
    </r>
    <r>
      <rPr>
        <sz val="11"/>
        <color theme="1"/>
        <rFont val="Calibri"/>
        <family val="2"/>
        <scheme val="minor"/>
      </rPr>
      <t xml:space="preserve"> treatment effect (Mean diff.)</t>
    </r>
  </si>
  <si>
    <r>
      <rPr>
        <b/>
        <sz val="11"/>
        <color theme="1"/>
        <rFont val="Calibri"/>
        <family val="2"/>
        <scheme val="minor"/>
      </rPr>
      <t>"Connect"</t>
    </r>
    <r>
      <rPr>
        <sz val="11"/>
        <color theme="1"/>
        <rFont val="Calibri"/>
        <family val="2"/>
        <scheme val="minor"/>
      </rPr>
      <t xml:space="preserve"> treatment effect (Mean diff.) </t>
    </r>
  </si>
  <si>
    <r>
      <rPr>
        <b/>
        <sz val="11"/>
        <color theme="1"/>
        <rFont val="Calibri"/>
        <family val="2"/>
        <scheme val="minor"/>
      </rPr>
      <t>"Thrive"</t>
    </r>
    <r>
      <rPr>
        <sz val="11"/>
        <color theme="1"/>
        <rFont val="Calibri"/>
        <family val="2"/>
        <scheme val="minor"/>
      </rPr>
      <t xml:space="preserve"> treatment effect (Mean diff.)</t>
    </r>
  </si>
  <si>
    <t>Length of Programme</t>
  </si>
  <si>
    <t xml:space="preserve">Achieve </t>
  </si>
  <si>
    <t xml:space="preserve">Academic Achievement </t>
  </si>
  <si>
    <t>Critical Thinking</t>
  </si>
  <si>
    <t>Creativity and Innovation</t>
  </si>
  <si>
    <t xml:space="preserve">Goal Setting </t>
  </si>
  <si>
    <t>Achieve</t>
  </si>
  <si>
    <t xml:space="preserve">Connect </t>
  </si>
  <si>
    <t>Positive Relationships</t>
  </si>
  <si>
    <t>Teamwork</t>
  </si>
  <si>
    <t>Leadership Development</t>
  </si>
  <si>
    <t>Community Connectedness</t>
  </si>
  <si>
    <t>Cultural Competence</t>
  </si>
  <si>
    <t>Thrive</t>
  </si>
  <si>
    <t>Active/Healthy Living</t>
  </si>
  <si>
    <t>Life Goals</t>
  </si>
  <si>
    <t>Self-Efficacy</t>
  </si>
  <si>
    <t>Safety &amp; Risk Awareness</t>
  </si>
  <si>
    <t xml:space="preserve">Thrive </t>
  </si>
  <si>
    <t xml:space="preserve">Critical Thinking </t>
  </si>
  <si>
    <t>Connect</t>
  </si>
  <si>
    <t>T critical:</t>
  </si>
  <si>
    <t xml:space="preserve">Domains: </t>
  </si>
  <si>
    <t xml:space="preserve">Pre-test </t>
  </si>
  <si>
    <t xml:space="preserve">Post-test </t>
  </si>
  <si>
    <t xml:space="preserve">Difference </t>
  </si>
  <si>
    <t>Means</t>
  </si>
  <si>
    <t>SD</t>
  </si>
  <si>
    <t xml:space="preserve">no. of participants </t>
  </si>
  <si>
    <t>no. of participants</t>
  </si>
  <si>
    <t>SD Diff</t>
  </si>
  <si>
    <t>SE Diff</t>
  </si>
  <si>
    <t xml:space="preserve">T observed </t>
  </si>
  <si>
    <t>T observed</t>
  </si>
  <si>
    <t>P value</t>
  </si>
  <si>
    <t xml:space="preserve">p value </t>
  </si>
  <si>
    <t>d</t>
  </si>
  <si>
    <t>r</t>
  </si>
  <si>
    <t xml:space="preserve">Effect size </t>
  </si>
  <si>
    <t xml:space="preserve">Effect Size </t>
  </si>
  <si>
    <t xml:space="preserve">Indicators (A): </t>
  </si>
  <si>
    <t>Indicators (C):</t>
  </si>
  <si>
    <t xml:space="preserve">Indicators (T): </t>
  </si>
  <si>
    <t>Effect size</t>
  </si>
  <si>
    <t xml:space="preserve">Cultural Competence </t>
  </si>
  <si>
    <t>Paired samples t-test analyses</t>
  </si>
  <si>
    <t>Descriptives</t>
  </si>
  <si>
    <t xml:space="preserve">Domain/Indicators </t>
  </si>
  <si>
    <t>Pre-test means</t>
  </si>
  <si>
    <t>Post-test means</t>
  </si>
  <si>
    <t xml:space="preserve">ACT Domains </t>
  </si>
  <si>
    <t>Overall</t>
  </si>
  <si>
    <t xml:space="preserve">No. of participants with positive change </t>
  </si>
  <si>
    <t xml:space="preserve">Creativity and Innovation </t>
  </si>
  <si>
    <t xml:space="preserve">No. of participants with negative change </t>
  </si>
  <si>
    <t xml:space="preserve">No. of particiants with no change </t>
  </si>
  <si>
    <t xml:space="preserve">Gender </t>
  </si>
  <si>
    <t>Male</t>
  </si>
  <si>
    <t>Female</t>
  </si>
  <si>
    <t xml:space="preserve">Total </t>
  </si>
  <si>
    <t xml:space="preserve">Life Goals </t>
  </si>
  <si>
    <t xml:space="preserve">Notes: </t>
  </si>
  <si>
    <t xml:space="preserve">p value &lt;.05 = Significant change in scores from pre to post </t>
  </si>
  <si>
    <r>
      <t xml:space="preserve">p value &gt;.05 = </t>
    </r>
    <r>
      <rPr>
        <b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significant change in scores from pre to post</t>
    </r>
  </si>
  <si>
    <t>Effect size intepretation</t>
  </si>
  <si>
    <t>0.2 to 0.5 = Small effect</t>
  </si>
  <si>
    <t>0.5 to 0.8 = Medium effect</t>
  </si>
  <si>
    <t>0.8 and above = Large effect</t>
  </si>
  <si>
    <t>T-test: What does it mean when the p value is smaller than 0.05? (e.g. p = 0.02)</t>
  </si>
  <si>
    <t>What does the effect size tell me?</t>
  </si>
  <si>
    <t xml:space="preserve">Effect size tells you how big the effect was from your program. It measures the sizes of differences between scores in pre-test and post-test. It is not related to how significant the change was. Your results might turn out insignificant due to a small sample size. As such, the effect size will tell you if the size of the change from pre-test to post-test was small, medium or large. </t>
  </si>
  <si>
    <r>
      <t>Pre-test means for overall ACT domains (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 xml:space="preserve">)  </t>
    </r>
  </si>
  <si>
    <r>
      <t>Post-test means for overall ACT domains (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 xml:space="preserve">)  </t>
    </r>
  </si>
  <si>
    <t xml:space="preserve">Overall Positive Youth Development </t>
  </si>
  <si>
    <r>
      <t>"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>" treatment effect (Mean diff.)</t>
    </r>
  </si>
  <si>
    <r>
      <t xml:space="preserve">Overall </t>
    </r>
    <r>
      <rPr>
        <b/>
        <sz val="11"/>
        <color theme="1"/>
        <rFont val="Calibri"/>
        <family val="2"/>
        <scheme val="minor"/>
      </rPr>
      <t>(ACT</t>
    </r>
    <r>
      <rPr>
        <sz val="11"/>
        <color theme="1"/>
        <rFont val="Calibri"/>
        <family val="2"/>
        <scheme val="minor"/>
      </rPr>
      <t xml:space="preserve">): </t>
    </r>
  </si>
  <si>
    <t>1 = Missing responses</t>
  </si>
  <si>
    <t xml:space="preserve">Data Cleaning instructions (in Raw Data sheet), : </t>
  </si>
  <si>
    <t>Leave those without any conditions as 0</t>
  </si>
  <si>
    <r>
      <t xml:space="preserve">Ensure that the formulated tables from columns </t>
    </r>
    <r>
      <rPr>
        <b/>
        <sz val="11"/>
        <rFont val="Times New Roman"/>
        <family val="1"/>
      </rPr>
      <t xml:space="preserve">CR </t>
    </r>
    <r>
      <rPr>
        <sz val="11"/>
        <rFont val="Times New Roman"/>
        <family val="1"/>
      </rPr>
      <t xml:space="preserve">to </t>
    </r>
    <r>
      <rPr>
        <b/>
        <sz val="11"/>
        <rFont val="Times New Roman"/>
        <family val="1"/>
      </rPr>
      <t xml:space="preserve">ET </t>
    </r>
    <r>
      <rPr>
        <sz val="11"/>
        <rFont val="Times New Roman"/>
        <family val="1"/>
      </rPr>
      <t xml:space="preserve">are applied down all rows of responses. </t>
    </r>
  </si>
  <si>
    <t xml:space="preserve">There is always a chance that your program did not bring about an effect. As such, the p value derived from the t-test will determine how likely your program would have no effect. A p value of less than 0.05 would indicate that there is less than a 5% chance that your program would have no effect. As such, the lower the p value (&lt;0.05), the more likely that your program's effect did not happen by chance.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</si>
</sst>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2" fontId="0" fillId="2" borderId="0" xfId="0" applyNumberFormat="1" applyFill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2" fontId="0" fillId="2" borderId="5" xfId="0" applyNumberFormat="1" applyFill="1" applyBorder="1"/>
    <xf numFmtId="2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1" fillId="0" borderId="7" xfId="0" applyNumberFormat="1" applyFont="1" applyBorder="1"/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2" fontId="0" fillId="4" borderId="0" xfId="0" applyNumberFormat="1" applyFill="1"/>
    <xf numFmtId="0" fontId="0" fillId="3" borderId="0" xfId="0" applyFill="1" applyAlignment="1">
      <alignment horizontal="center" wrapText="1"/>
    </xf>
    <xf numFmtId="2" fontId="0" fillId="3" borderId="0" xfId="0" applyNumberFormat="1" applyFill="1"/>
    <xf numFmtId="0" fontId="4" fillId="0" borderId="0" xfId="0" applyFont="1"/>
    <xf numFmtId="164" fontId="1" fillId="0" borderId="0" xfId="0" applyNumberFormat="1" applyFont="1"/>
    <xf numFmtId="0" fontId="5" fillId="5" borderId="0" xfId="0" applyFont="1" applyFill="1"/>
    <xf numFmtId="0" fontId="0" fillId="3" borderId="0" xfId="0" applyFill="1" applyAlignment="1">
      <alignment horizontal="center"/>
    </xf>
    <xf numFmtId="0" fontId="0" fillId="2" borderId="0" xfId="0" applyFill="1" applyAlignment="1">
      <alignment wrapText="1"/>
    </xf>
    <xf numFmtId="2" fontId="0" fillId="2" borderId="9" xfId="0" applyNumberFormat="1" applyFill="1" applyBorder="1"/>
    <xf numFmtId="2" fontId="0" fillId="4" borderId="9" xfId="0" applyNumberFormat="1" applyFill="1" applyBorder="1"/>
    <xf numFmtId="0" fontId="0" fillId="3" borderId="9" xfId="0" applyFill="1" applyBorder="1" applyAlignment="1">
      <alignment horizontal="center" wrapText="1"/>
    </xf>
    <xf numFmtId="2" fontId="0" fillId="3" borderId="9" xfId="0" applyNumberFormat="1" applyFill="1" applyBorder="1"/>
    <xf numFmtId="0" fontId="0" fillId="4" borderId="9" xfId="0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4" borderId="0" xfId="0" applyFont="1" applyFill="1"/>
    <xf numFmtId="0" fontId="4" fillId="3" borderId="0" xfId="0" applyFont="1" applyFill="1"/>
    <xf numFmtId="0" fontId="4" fillId="2" borderId="0" xfId="0" applyFont="1" applyFill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0" fillId="0" borderId="12" xfId="0" applyBorder="1"/>
    <xf numFmtId="0" fontId="4" fillId="0" borderId="12" xfId="0" applyFont="1" applyBorder="1" applyAlignment="1">
      <alignment horizontal="left"/>
    </xf>
    <xf numFmtId="2" fontId="0" fillId="0" borderId="12" xfId="0" applyNumberFormat="1" applyBorder="1"/>
    <xf numFmtId="2" fontId="0" fillId="2" borderId="12" xfId="0" applyNumberFormat="1" applyFill="1" applyBorder="1"/>
    <xf numFmtId="164" fontId="1" fillId="0" borderId="12" xfId="0" applyNumberFormat="1" applyFont="1" applyBorder="1"/>
    <xf numFmtId="0" fontId="0" fillId="0" borderId="12" xfId="0" applyBorder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0" fillId="5" borderId="0" xfId="0" applyFill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1" fontId="7" fillId="0" borderId="0" xfId="0" applyNumberFormat="1" applyFont="1"/>
    <xf numFmtId="0" fontId="7" fillId="6" borderId="0" xfId="0" applyFont="1" applyFill="1"/>
    <xf numFmtId="0" fontId="7" fillId="6" borderId="0" xfId="0" applyFont="1" applyFill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17" xfId="0" applyBorder="1"/>
    <xf numFmtId="0" fontId="0" fillId="2" borderId="12" xfId="0" applyFill="1" applyBorder="1"/>
    <xf numFmtId="0" fontId="0" fillId="3" borderId="12" xfId="0" applyFill="1" applyBorder="1"/>
    <xf numFmtId="0" fontId="0" fillId="4" borderId="12" xfId="0" applyFill="1" applyBorder="1"/>
    <xf numFmtId="9" fontId="0" fillId="2" borderId="12" xfId="1" applyFont="1" applyFill="1" applyBorder="1"/>
    <xf numFmtId="9" fontId="0" fillId="4" borderId="12" xfId="1" applyFont="1" applyFill="1" applyBorder="1"/>
    <xf numFmtId="9" fontId="0" fillId="3" borderId="12" xfId="1" applyFont="1" applyFill="1" applyBorder="1"/>
    <xf numFmtId="164" fontId="5" fillId="0" borderId="0" xfId="0" applyNumberFormat="1" applyFont="1"/>
    <xf numFmtId="164" fontId="5" fillId="0" borderId="18" xfId="0" applyNumberFormat="1" applyFont="1" applyBorder="1"/>
    <xf numFmtId="0" fontId="0" fillId="0" borderId="18" xfId="0" applyBorder="1"/>
    <xf numFmtId="164" fontId="1" fillId="0" borderId="10" xfId="0" applyNumberFormat="1" applyFont="1" applyBorder="1"/>
    <xf numFmtId="0" fontId="0" fillId="0" borderId="10" xfId="0" applyBorder="1"/>
    <xf numFmtId="0" fontId="0" fillId="0" borderId="0" xfId="0" applyAlignment="1">
      <alignment vertical="top" wrapText="1"/>
    </xf>
    <xf numFmtId="164" fontId="1" fillId="0" borderId="17" xfId="0" applyNumberFormat="1" applyFont="1" applyBorder="1"/>
    <xf numFmtId="164" fontId="0" fillId="0" borderId="18" xfId="0" applyNumberFormat="1" applyBorder="1"/>
    <xf numFmtId="164" fontId="0" fillId="0" borderId="0" xfId="0" applyNumberForma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5" fillId="0" borderId="12" xfId="0" applyFont="1" applyBorder="1"/>
    <xf numFmtId="164" fontId="5" fillId="0" borderId="12" xfId="0" applyNumberFormat="1" applyFont="1" applyBorder="1"/>
    <xf numFmtId="0" fontId="9" fillId="2" borderId="0" xfId="0" applyFont="1" applyFill="1"/>
    <xf numFmtId="9" fontId="0" fillId="0" borderId="12" xfId="1" applyFont="1" applyBorder="1"/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14" fontId="0" fillId="0" borderId="0" xfId="0" applyNumberFormat="1"/>
    <xf numFmtId="0" fontId="0" fillId="0" borderId="23" xfId="0" applyBorder="1"/>
    <xf numFmtId="0" fontId="0" fillId="8" borderId="12" xfId="0" applyFill="1" applyBorder="1"/>
    <xf numFmtId="9" fontId="0" fillId="8" borderId="12" xfId="1" applyFont="1" applyFill="1" applyBorder="1"/>
    <xf numFmtId="0" fontId="6" fillId="0" borderId="0" xfId="0" applyFont="1"/>
    <xf numFmtId="0" fontId="0" fillId="9" borderId="0" xfId="0" applyFill="1"/>
    <xf numFmtId="0" fontId="5" fillId="0" borderId="0" xfId="0" applyFont="1" applyAlignment="1">
      <alignment wrapText="1"/>
    </xf>
    <xf numFmtId="1" fontId="5" fillId="0" borderId="0" xfId="0" applyNumberFormat="1" applyFont="1"/>
    <xf numFmtId="1" fontId="13" fillId="0" borderId="0" xfId="0" applyNumberFormat="1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2" fontId="0" fillId="0" borderId="0" xfId="0" applyNumberFormat="1" applyFill="1"/>
    <xf numFmtId="0" fontId="0" fillId="10" borderId="10" xfId="0" applyFill="1" applyBorder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2" fontId="0" fillId="10" borderId="0" xfId="0" applyNumberFormat="1" applyFill="1"/>
    <xf numFmtId="0" fontId="0" fillId="0" borderId="0" xfId="0" applyBorder="1" applyAlignment="1">
      <alignment horizontal="right"/>
    </xf>
    <xf numFmtId="2" fontId="0" fillId="0" borderId="0" xfId="0" applyNumberFormat="1" applyBorder="1"/>
    <xf numFmtId="164" fontId="1" fillId="0" borderId="0" xfId="0" applyNumberFormat="1" applyFont="1" applyBorder="1"/>
    <xf numFmtId="2" fontId="0" fillId="0" borderId="0" xfId="0" applyNumberFormat="1" applyFill="1" applyBorder="1"/>
    <xf numFmtId="164" fontId="5" fillId="0" borderId="0" xfId="0" applyNumberFormat="1" applyFont="1" applyBorder="1"/>
    <xf numFmtId="164" fontId="1" fillId="0" borderId="16" xfId="0" applyNumberFormat="1" applyFont="1" applyBorder="1"/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8" borderId="1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3" borderId="13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44</xdr:row>
      <xdr:rowOff>85725</xdr:rowOff>
    </xdr:from>
    <xdr:to>
      <xdr:col>8</xdr:col>
      <xdr:colOff>552450</xdr:colOff>
      <xdr:row>45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H="1">
          <a:off x="9791700" y="9801225"/>
          <a:ext cx="1247775" cy="200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42</xdr:row>
      <xdr:rowOff>114300</xdr:rowOff>
    </xdr:from>
    <xdr:to>
      <xdr:col>5</xdr:col>
      <xdr:colOff>571500</xdr:colOff>
      <xdr:row>43</xdr:row>
      <xdr:rowOff>161925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8477250" y="9448800"/>
          <a:ext cx="685800" cy="238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42</xdr:row>
      <xdr:rowOff>123825</xdr:rowOff>
    </xdr:from>
    <xdr:to>
      <xdr:col>5</xdr:col>
      <xdr:colOff>561975</xdr:colOff>
      <xdr:row>44</xdr:row>
      <xdr:rowOff>19050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8924925" y="9458325"/>
          <a:ext cx="228600" cy="276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571501</xdr:colOff>
      <xdr:row>42</xdr:row>
      <xdr:rowOff>104775</xdr:rowOff>
    </xdr:from>
    <xdr:to>
      <xdr:col>6</xdr:col>
      <xdr:colOff>314325</xdr:colOff>
      <xdr:row>44</xdr:row>
      <xdr:rowOff>9525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63051" y="9439275"/>
          <a:ext cx="352424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42</xdr:row>
      <xdr:rowOff>123825</xdr:rowOff>
    </xdr:from>
    <xdr:to>
      <xdr:col>5</xdr:col>
      <xdr:colOff>561975</xdr:colOff>
      <xdr:row>44</xdr:row>
      <xdr:rowOff>19050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7772400" y="9458325"/>
          <a:ext cx="1381125" cy="276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zoomScale="80" zoomScaleNormal="80" workbookViewId="0">
      <selection activeCell="B35" sqref="B35"/>
    </sheetView>
  </sheetViews>
  <sheetFormatPr defaultColWidth="9.1796875" defaultRowHeight="15.5" x14ac:dyDescent="0.35"/>
  <cols>
    <col min="1" max="1" width="7.1796875" style="87" customWidth="1"/>
    <col min="2" max="2" width="131.54296875" style="45" customWidth="1"/>
    <col min="3" max="7" width="9.1796875" style="45"/>
    <col min="8" max="8" width="10.1796875" style="45" bestFit="1" customWidth="1"/>
    <col min="9" max="16384" width="9.1796875" style="45"/>
  </cols>
  <sheetData>
    <row r="1" spans="1:3" ht="14" x14ac:dyDescent="0.3">
      <c r="A1" s="45"/>
    </row>
    <row r="2" spans="1:3" ht="14" x14ac:dyDescent="0.3">
      <c r="A2" s="45"/>
      <c r="B2" s="49" t="s">
        <v>0</v>
      </c>
    </row>
    <row r="3" spans="1:3" ht="14" x14ac:dyDescent="0.3">
      <c r="A3" s="45"/>
      <c r="B3" s="49"/>
    </row>
    <row r="4" spans="1:3" ht="14" x14ac:dyDescent="0.3">
      <c r="A4" s="45"/>
      <c r="B4" s="46" t="s">
        <v>1</v>
      </c>
    </row>
    <row r="5" spans="1:3" ht="14" x14ac:dyDescent="0.3">
      <c r="A5" s="45"/>
      <c r="B5" s="46" t="s">
        <v>2</v>
      </c>
    </row>
    <row r="6" spans="1:3" ht="14" x14ac:dyDescent="0.3">
      <c r="A6" s="45"/>
      <c r="B6" s="46" t="s">
        <v>3</v>
      </c>
    </row>
    <row r="7" spans="1:3" ht="14" x14ac:dyDescent="0.3">
      <c r="A7" s="45"/>
      <c r="B7" s="46"/>
    </row>
    <row r="8" spans="1:3" ht="14" x14ac:dyDescent="0.3">
      <c r="A8" s="45"/>
      <c r="B8" s="49" t="s">
        <v>4</v>
      </c>
    </row>
    <row r="9" spans="1:3" ht="14" x14ac:dyDescent="0.3">
      <c r="A9" s="45"/>
      <c r="B9" s="46" t="s">
        <v>5</v>
      </c>
      <c r="C9" s="45" t="s">
        <v>6</v>
      </c>
    </row>
    <row r="10" spans="1:3" ht="14" x14ac:dyDescent="0.3">
      <c r="A10" s="45"/>
      <c r="B10" s="46" t="s">
        <v>193</v>
      </c>
      <c r="C10" s="45" t="s">
        <v>6</v>
      </c>
    </row>
    <row r="11" spans="1:3" ht="14" x14ac:dyDescent="0.3">
      <c r="A11" s="45"/>
      <c r="B11" s="46" t="s">
        <v>7</v>
      </c>
      <c r="C11" s="45" t="s">
        <v>6</v>
      </c>
    </row>
    <row r="12" spans="1:3" ht="14" x14ac:dyDescent="0.3">
      <c r="A12" s="45"/>
      <c r="B12" s="46" t="s">
        <v>8</v>
      </c>
      <c r="C12" s="45" t="s">
        <v>10</v>
      </c>
    </row>
    <row r="13" spans="1:3" ht="14" x14ac:dyDescent="0.3">
      <c r="A13" s="45"/>
      <c r="B13" s="46" t="s">
        <v>9</v>
      </c>
    </row>
    <row r="14" spans="1:3" ht="14" x14ac:dyDescent="0.3">
      <c r="A14" s="45"/>
      <c r="B14" s="46"/>
    </row>
    <row r="15" spans="1:3" ht="14" x14ac:dyDescent="0.3">
      <c r="A15" s="45"/>
      <c r="B15" s="49" t="s">
        <v>11</v>
      </c>
    </row>
    <row r="16" spans="1:3" ht="14" x14ac:dyDescent="0.3">
      <c r="A16" s="53">
        <v>1</v>
      </c>
      <c r="B16" s="46" t="s">
        <v>12</v>
      </c>
    </row>
    <row r="17" spans="1:2" ht="14" x14ac:dyDescent="0.3">
      <c r="A17" s="53">
        <v>2</v>
      </c>
      <c r="B17" s="46" t="s">
        <v>13</v>
      </c>
    </row>
    <row r="18" spans="1:2" ht="14" x14ac:dyDescent="0.3">
      <c r="A18" s="53">
        <v>3</v>
      </c>
      <c r="B18" s="46" t="s">
        <v>14</v>
      </c>
    </row>
    <row r="19" spans="1:2" ht="14" x14ac:dyDescent="0.3">
      <c r="A19" s="53">
        <v>4</v>
      </c>
      <c r="B19" s="46" t="s">
        <v>15</v>
      </c>
    </row>
    <row r="20" spans="1:2" ht="14" x14ac:dyDescent="0.3">
      <c r="A20" s="91">
        <v>5</v>
      </c>
      <c r="B20" s="92" t="s">
        <v>16</v>
      </c>
    </row>
    <row r="21" spans="1:2" ht="14" x14ac:dyDescent="0.3">
      <c r="A21" s="53">
        <v>6</v>
      </c>
      <c r="B21" s="46" t="s">
        <v>17</v>
      </c>
    </row>
    <row r="22" spans="1:2" ht="14" x14ac:dyDescent="0.3">
      <c r="A22" s="53">
        <v>7</v>
      </c>
      <c r="B22" s="46" t="s">
        <v>18</v>
      </c>
    </row>
    <row r="23" spans="1:2" ht="28" x14ac:dyDescent="0.3">
      <c r="A23" s="91">
        <v>8</v>
      </c>
      <c r="B23" s="93" t="s">
        <v>19</v>
      </c>
    </row>
    <row r="24" spans="1:2" ht="14" x14ac:dyDescent="0.3">
      <c r="A24" s="45"/>
      <c r="B24" s="46"/>
    </row>
    <row r="25" spans="1:2" ht="14" x14ac:dyDescent="0.3">
      <c r="A25" s="45"/>
      <c r="B25" s="47" t="s">
        <v>194</v>
      </c>
    </row>
    <row r="26" spans="1:2" ht="14" x14ac:dyDescent="0.3">
      <c r="A26" s="45">
        <v>1</v>
      </c>
      <c r="B26" s="48" t="s">
        <v>20</v>
      </c>
    </row>
    <row r="27" spans="1:2" ht="14" x14ac:dyDescent="0.3">
      <c r="A27" s="45">
        <v>2</v>
      </c>
      <c r="B27" s="48" t="s">
        <v>195</v>
      </c>
    </row>
    <row r="28" spans="1:2" ht="14" x14ac:dyDescent="0.3">
      <c r="A28" s="45">
        <v>3</v>
      </c>
      <c r="B28" s="48" t="s">
        <v>21</v>
      </c>
    </row>
    <row r="29" spans="1:2" ht="14" x14ac:dyDescent="0.3">
      <c r="A29" s="45">
        <v>4</v>
      </c>
      <c r="B29" s="45" t="s">
        <v>22</v>
      </c>
    </row>
    <row r="30" spans="1:2" ht="14" x14ac:dyDescent="0.3">
      <c r="A30" s="45" t="s">
        <v>23</v>
      </c>
      <c r="B30" s="50" t="s">
        <v>24</v>
      </c>
    </row>
    <row r="31" spans="1:2" ht="14" x14ac:dyDescent="0.3">
      <c r="A31" s="45"/>
      <c r="B31" s="79" t="s">
        <v>25</v>
      </c>
    </row>
    <row r="32" spans="1:2" ht="14" x14ac:dyDescent="0.3">
      <c r="A32" s="45"/>
      <c r="B32" s="50"/>
    </row>
    <row r="33" spans="1:10" ht="14" x14ac:dyDescent="0.3">
      <c r="A33" s="45"/>
      <c r="B33" s="47" t="s">
        <v>26</v>
      </c>
    </row>
    <row r="34" spans="1:10" ht="14" x14ac:dyDescent="0.3">
      <c r="A34" s="45">
        <v>1</v>
      </c>
      <c r="B34" s="48" t="s">
        <v>27</v>
      </c>
    </row>
    <row r="35" spans="1:10" ht="14" x14ac:dyDescent="0.3">
      <c r="A35" s="45">
        <v>2</v>
      </c>
      <c r="B35" s="96" t="s">
        <v>196</v>
      </c>
    </row>
    <row r="36" spans="1:10" ht="28" x14ac:dyDescent="0.3">
      <c r="A36" s="94">
        <v>3</v>
      </c>
      <c r="B36" s="95" t="s">
        <v>28</v>
      </c>
    </row>
    <row r="37" spans="1:10" ht="14" x14ac:dyDescent="0.3">
      <c r="A37" s="45"/>
    </row>
    <row r="38" spans="1:10" ht="14" x14ac:dyDescent="0.3">
      <c r="A38" s="45"/>
      <c r="B38" s="47" t="s">
        <v>29</v>
      </c>
    </row>
    <row r="39" spans="1:10" ht="14" x14ac:dyDescent="0.3">
      <c r="A39" s="45">
        <v>1</v>
      </c>
      <c r="B39" s="45" t="s">
        <v>30</v>
      </c>
    </row>
    <row r="40" spans="1:10" ht="14" x14ac:dyDescent="0.3">
      <c r="A40" s="45">
        <v>2</v>
      </c>
      <c r="B40" s="45" t="s">
        <v>31</v>
      </c>
    </row>
    <row r="41" spans="1:10" ht="14" x14ac:dyDescent="0.3">
      <c r="A41" s="45"/>
    </row>
    <row r="42" spans="1:10" ht="42" x14ac:dyDescent="0.3">
      <c r="A42" s="52" t="s">
        <v>23</v>
      </c>
      <c r="B42" s="51" t="s">
        <v>32</v>
      </c>
    </row>
    <row r="43" spans="1:10" ht="14" x14ac:dyDescent="0.3">
      <c r="A43" s="45"/>
      <c r="G43" s="45" t="s">
        <v>33</v>
      </c>
    </row>
    <row r="44" spans="1:10" ht="14" x14ac:dyDescent="0.3">
      <c r="A44" s="45"/>
      <c r="B44" s="47" t="s">
        <v>34</v>
      </c>
    </row>
    <row r="45" spans="1:10" ht="14" x14ac:dyDescent="0.3">
      <c r="A45" s="45">
        <v>1</v>
      </c>
      <c r="B45" s="45" t="s">
        <v>35</v>
      </c>
      <c r="C45" s="45" t="s">
        <v>36</v>
      </c>
      <c r="D45" s="54"/>
      <c r="E45" s="54"/>
      <c r="F45" s="54"/>
      <c r="G45" s="54"/>
      <c r="H45" s="54" t="e">
        <f>AVERAGE(D45:G45)</f>
        <v>#DIV/0!</v>
      </c>
      <c r="J45" s="45" t="s">
        <v>37</v>
      </c>
    </row>
    <row r="46" spans="1:10" ht="14" x14ac:dyDescent="0.3">
      <c r="A46" s="45">
        <v>2</v>
      </c>
      <c r="B46" s="45" t="s">
        <v>38</v>
      </c>
      <c r="C46" s="45" t="s">
        <v>36</v>
      </c>
      <c r="D46" s="54">
        <v>1</v>
      </c>
      <c r="E46" s="54">
        <v>1</v>
      </c>
      <c r="F46" s="54">
        <v>4</v>
      </c>
      <c r="G46" s="55" t="s">
        <v>39</v>
      </c>
      <c r="H46" s="54" t="e">
        <f>D46+E46+F46+G46</f>
        <v>#VALUE!</v>
      </c>
    </row>
    <row r="47" spans="1:10" ht="14" x14ac:dyDescent="0.3">
      <c r="A47" s="45">
        <v>3</v>
      </c>
      <c r="B47" s="45" t="s">
        <v>40</v>
      </c>
    </row>
    <row r="48" spans="1:10" ht="14" x14ac:dyDescent="0.3">
      <c r="A48" s="4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O3"/>
  <sheetViews>
    <sheetView topLeftCell="E1" zoomScale="85" zoomScaleNormal="85" workbookViewId="0">
      <selection activeCell="K6" sqref="K6"/>
    </sheetView>
  </sheetViews>
  <sheetFormatPr defaultRowHeight="14.5" x14ac:dyDescent="0.35"/>
  <cols>
    <col min="2" max="2" width="9.81640625" customWidth="1"/>
    <col min="3" max="3" width="13" customWidth="1"/>
    <col min="4" max="4" width="10.453125" customWidth="1"/>
    <col min="5" max="5" width="4.453125" customWidth="1"/>
    <col min="6" max="6" width="9.81640625" bestFit="1" customWidth="1"/>
    <col min="7" max="7" width="10.1796875" customWidth="1"/>
    <col min="8" max="8" width="12.81640625" customWidth="1"/>
    <col min="12" max="12" width="9.81640625" customWidth="1"/>
    <col min="16" max="16" width="8.453125" customWidth="1"/>
    <col min="17" max="17" width="9.453125" customWidth="1"/>
  </cols>
  <sheetData>
    <row r="1" spans="1:93" x14ac:dyDescent="0.35">
      <c r="A1" t="s">
        <v>41</v>
      </c>
      <c r="L1" s="1"/>
      <c r="M1" s="1"/>
      <c r="N1" s="1"/>
      <c r="O1" s="1"/>
      <c r="P1" s="81" t="s">
        <v>42</v>
      </c>
      <c r="Q1" s="81" t="s">
        <v>42</v>
      </c>
      <c r="R1" s="81" t="s">
        <v>42</v>
      </c>
      <c r="S1" s="81" t="s">
        <v>42</v>
      </c>
      <c r="T1" s="81" t="s">
        <v>42</v>
      </c>
      <c r="U1" s="81" t="s">
        <v>42</v>
      </c>
      <c r="V1" s="81" t="s">
        <v>42</v>
      </c>
      <c r="W1" s="81" t="s">
        <v>42</v>
      </c>
      <c r="X1" s="81" t="s">
        <v>42</v>
      </c>
      <c r="Y1" s="81" t="s">
        <v>42</v>
      </c>
      <c r="Z1" s="81" t="s">
        <v>42</v>
      </c>
      <c r="AA1" s="81" t="s">
        <v>42</v>
      </c>
      <c r="AB1" s="81" t="s">
        <v>43</v>
      </c>
      <c r="AC1" s="81" t="s">
        <v>43</v>
      </c>
      <c r="AD1" s="81" t="s">
        <v>43</v>
      </c>
      <c r="AE1" s="81" t="s">
        <v>43</v>
      </c>
      <c r="AF1" s="81" t="s">
        <v>43</v>
      </c>
      <c r="AG1" s="81" t="s">
        <v>43</v>
      </c>
      <c r="AH1" s="81" t="s">
        <v>43</v>
      </c>
      <c r="AI1" s="81" t="s">
        <v>43</v>
      </c>
      <c r="AJ1" s="81" t="s">
        <v>43</v>
      </c>
      <c r="AK1" s="81" t="s">
        <v>43</v>
      </c>
      <c r="AL1" s="81" t="s">
        <v>43</v>
      </c>
      <c r="AM1" s="81" t="s">
        <v>43</v>
      </c>
      <c r="AN1" s="81" t="s">
        <v>43</v>
      </c>
      <c r="AO1" s="81" t="s">
        <v>43</v>
      </c>
      <c r="AP1" s="81" t="s">
        <v>43</v>
      </c>
      <c r="AQ1" s="81" t="s">
        <v>44</v>
      </c>
      <c r="AR1" s="81" t="s">
        <v>44</v>
      </c>
      <c r="AS1" s="81" t="s">
        <v>44</v>
      </c>
      <c r="AT1" s="81" t="s">
        <v>44</v>
      </c>
      <c r="AU1" s="81" t="s">
        <v>44</v>
      </c>
      <c r="AV1" s="81" t="s">
        <v>44</v>
      </c>
      <c r="AW1" s="81" t="s">
        <v>44</v>
      </c>
      <c r="AX1" s="81" t="s">
        <v>44</v>
      </c>
      <c r="AY1" s="81" t="s">
        <v>44</v>
      </c>
      <c r="AZ1" s="81" t="s">
        <v>44</v>
      </c>
      <c r="BA1" s="81" t="s">
        <v>44</v>
      </c>
      <c r="BB1" s="81" t="s">
        <v>44</v>
      </c>
      <c r="BC1" s="82" t="s">
        <v>45</v>
      </c>
      <c r="BD1" s="82" t="s">
        <v>45</v>
      </c>
      <c r="BE1" s="82" t="s">
        <v>45</v>
      </c>
      <c r="BF1" s="82" t="s">
        <v>45</v>
      </c>
      <c r="BG1" s="82" t="s">
        <v>45</v>
      </c>
      <c r="BH1" s="82" t="s">
        <v>45</v>
      </c>
      <c r="BI1" s="82" t="s">
        <v>45</v>
      </c>
      <c r="BJ1" s="82" t="s">
        <v>45</v>
      </c>
      <c r="BK1" s="82" t="s">
        <v>45</v>
      </c>
      <c r="BL1" s="82" t="s">
        <v>45</v>
      </c>
      <c r="BM1" s="82" t="s">
        <v>45</v>
      </c>
      <c r="BN1" s="82" t="s">
        <v>45</v>
      </c>
      <c r="BO1" s="82" t="s">
        <v>46</v>
      </c>
      <c r="BP1" s="82" t="s">
        <v>46</v>
      </c>
      <c r="BQ1" s="82" t="s">
        <v>46</v>
      </c>
      <c r="BR1" s="82" t="s">
        <v>46</v>
      </c>
      <c r="BS1" s="82" t="s">
        <v>46</v>
      </c>
      <c r="BT1" s="82" t="s">
        <v>46</v>
      </c>
      <c r="BU1" s="82" t="s">
        <v>46</v>
      </c>
      <c r="BV1" s="82" t="s">
        <v>46</v>
      </c>
      <c r="BW1" s="82" t="s">
        <v>46</v>
      </c>
      <c r="BX1" s="82" t="s">
        <v>46</v>
      </c>
      <c r="BY1" s="82" t="s">
        <v>46</v>
      </c>
      <c r="BZ1" s="82" t="s">
        <v>46</v>
      </c>
      <c r="CA1" s="82" t="s">
        <v>46</v>
      </c>
      <c r="CB1" s="82" t="s">
        <v>46</v>
      </c>
      <c r="CC1" s="82" t="s">
        <v>46</v>
      </c>
      <c r="CD1" s="82" t="s">
        <v>47</v>
      </c>
      <c r="CE1" s="82" t="s">
        <v>47</v>
      </c>
      <c r="CF1" s="82" t="s">
        <v>47</v>
      </c>
      <c r="CG1" s="82" t="s">
        <v>47</v>
      </c>
      <c r="CH1" s="82" t="s">
        <v>47</v>
      </c>
      <c r="CI1" s="82" t="s">
        <v>47</v>
      </c>
      <c r="CJ1" s="82" t="s">
        <v>47</v>
      </c>
      <c r="CK1" s="82" t="s">
        <v>47</v>
      </c>
      <c r="CL1" s="82" t="s">
        <v>47</v>
      </c>
      <c r="CM1" s="82" t="s">
        <v>47</v>
      </c>
      <c r="CN1" s="82" t="s">
        <v>47</v>
      </c>
      <c r="CO1" s="82" t="s">
        <v>47</v>
      </c>
    </row>
    <row r="2" spans="1:93" ht="29" x14ac:dyDescent="0.35">
      <c r="A2" t="s">
        <v>48</v>
      </c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  <c r="I2" t="s">
        <v>56</v>
      </c>
      <c r="J2" t="s">
        <v>57</v>
      </c>
      <c r="K2" t="s">
        <v>58</v>
      </c>
      <c r="L2" s="89" t="s">
        <v>59</v>
      </c>
      <c r="M2" s="89" t="s">
        <v>60</v>
      </c>
      <c r="N2" s="89" t="s">
        <v>61</v>
      </c>
      <c r="O2" s="89" t="s">
        <v>62</v>
      </c>
      <c r="P2" t="s">
        <v>63</v>
      </c>
      <c r="Q2" t="s">
        <v>64</v>
      </c>
      <c r="R2" s="88" t="s">
        <v>65</v>
      </c>
      <c r="S2" t="s">
        <v>66</v>
      </c>
      <c r="T2" s="88" t="s">
        <v>67</v>
      </c>
      <c r="U2" t="s">
        <v>68</v>
      </c>
      <c r="V2" t="s">
        <v>69</v>
      </c>
      <c r="W2" t="s">
        <v>70</v>
      </c>
      <c r="X2" s="88" t="s">
        <v>71</v>
      </c>
      <c r="Y2" s="88" t="s">
        <v>72</v>
      </c>
      <c r="Z2" t="s">
        <v>73</v>
      </c>
      <c r="AA2" t="s">
        <v>74</v>
      </c>
      <c r="AB2" s="88" t="s">
        <v>75</v>
      </c>
      <c r="AC2" t="s">
        <v>76</v>
      </c>
      <c r="AD2" t="s">
        <v>77</v>
      </c>
      <c r="AE2" t="s">
        <v>78</v>
      </c>
      <c r="AF2" t="s">
        <v>79</v>
      </c>
      <c r="AG2" s="88" t="s">
        <v>80</v>
      </c>
      <c r="AH2" t="s">
        <v>81</v>
      </c>
      <c r="AI2" t="s">
        <v>82</v>
      </c>
      <c r="AJ2" s="88" t="s">
        <v>83</v>
      </c>
      <c r="AK2" s="88" t="s">
        <v>84</v>
      </c>
      <c r="AL2" t="s">
        <v>85</v>
      </c>
      <c r="AM2" t="s">
        <v>86</v>
      </c>
      <c r="AN2" t="s">
        <v>87</v>
      </c>
      <c r="AO2" t="s">
        <v>88</v>
      </c>
      <c r="AP2" s="88" t="s">
        <v>89</v>
      </c>
      <c r="AQ2" s="88" t="s">
        <v>90</v>
      </c>
      <c r="AR2" t="s">
        <v>91</v>
      </c>
      <c r="AS2" t="s">
        <v>92</v>
      </c>
      <c r="AT2" s="88" t="s">
        <v>93</v>
      </c>
      <c r="AU2" t="s">
        <v>94</v>
      </c>
      <c r="AV2" t="s">
        <v>95</v>
      </c>
      <c r="AW2" t="s">
        <v>96</v>
      </c>
      <c r="AX2" t="s">
        <v>97</v>
      </c>
      <c r="AY2" s="88" t="s">
        <v>98</v>
      </c>
      <c r="AZ2" t="s">
        <v>99</v>
      </c>
      <c r="BA2" t="s">
        <v>100</v>
      </c>
      <c r="BB2" s="88" t="s">
        <v>101</v>
      </c>
      <c r="BC2" t="s">
        <v>63</v>
      </c>
      <c r="BD2" t="s">
        <v>64</v>
      </c>
      <c r="BE2" s="88" t="s">
        <v>65</v>
      </c>
      <c r="BF2" t="s">
        <v>66</v>
      </c>
      <c r="BG2" s="88" t="s">
        <v>67</v>
      </c>
      <c r="BH2" t="s">
        <v>68</v>
      </c>
      <c r="BI2" t="s">
        <v>69</v>
      </c>
      <c r="BJ2" t="s">
        <v>70</v>
      </c>
      <c r="BK2" s="88" t="s">
        <v>71</v>
      </c>
      <c r="BL2" s="88" t="s">
        <v>72</v>
      </c>
      <c r="BM2" t="s">
        <v>73</v>
      </c>
      <c r="BN2" t="s">
        <v>74</v>
      </c>
      <c r="BO2" s="88" t="s">
        <v>75</v>
      </c>
      <c r="BP2" t="s">
        <v>76</v>
      </c>
      <c r="BQ2" t="s">
        <v>77</v>
      </c>
      <c r="BR2" t="s">
        <v>78</v>
      </c>
      <c r="BS2" t="s">
        <v>79</v>
      </c>
      <c r="BT2" s="88" t="s">
        <v>80</v>
      </c>
      <c r="BU2" t="s">
        <v>81</v>
      </c>
      <c r="BV2" t="s">
        <v>82</v>
      </c>
      <c r="BW2" s="88" t="s">
        <v>83</v>
      </c>
      <c r="BX2" s="88" t="s">
        <v>84</v>
      </c>
      <c r="BY2" t="s">
        <v>85</v>
      </c>
      <c r="BZ2" t="s">
        <v>86</v>
      </c>
      <c r="CA2" t="s">
        <v>87</v>
      </c>
      <c r="CB2" t="s">
        <v>88</v>
      </c>
      <c r="CC2" s="88" t="s">
        <v>89</v>
      </c>
      <c r="CD2" s="88" t="s">
        <v>90</v>
      </c>
      <c r="CE2" t="s">
        <v>91</v>
      </c>
      <c r="CF2" t="s">
        <v>92</v>
      </c>
      <c r="CG2" s="88" t="s">
        <v>93</v>
      </c>
      <c r="CH2" t="s">
        <v>94</v>
      </c>
      <c r="CI2" t="s">
        <v>95</v>
      </c>
      <c r="CJ2" t="s">
        <v>96</v>
      </c>
      <c r="CK2" t="s">
        <v>97</v>
      </c>
      <c r="CL2" s="88" t="s">
        <v>98</v>
      </c>
      <c r="CM2" t="s">
        <v>99</v>
      </c>
      <c r="CN2" t="s">
        <v>100</v>
      </c>
      <c r="CO2" s="88" t="s">
        <v>101</v>
      </c>
    </row>
    <row r="3" spans="1:93" x14ac:dyDescent="0.35">
      <c r="A3">
        <v>2</v>
      </c>
      <c r="B3" t="s">
        <v>102</v>
      </c>
      <c r="C3">
        <v>246</v>
      </c>
      <c r="D3">
        <v>1</v>
      </c>
      <c r="E3">
        <v>15</v>
      </c>
      <c r="F3">
        <v>2003</v>
      </c>
      <c r="G3" s="83">
        <v>43115</v>
      </c>
      <c r="H3" s="83">
        <v>43296</v>
      </c>
      <c r="I3">
        <v>0</v>
      </c>
      <c r="J3" t="s">
        <v>39</v>
      </c>
      <c r="K3" t="s">
        <v>103</v>
      </c>
      <c r="L3" s="90" t="s">
        <v>104</v>
      </c>
      <c r="M3" s="90" t="s">
        <v>105</v>
      </c>
      <c r="N3" s="90" t="s">
        <v>106</v>
      </c>
      <c r="O3" s="90" t="s">
        <v>107</v>
      </c>
      <c r="P3" s="2">
        <v>3</v>
      </c>
      <c r="Q3" s="2">
        <v>4</v>
      </c>
      <c r="R3" s="2">
        <v>3</v>
      </c>
      <c r="S3" s="2">
        <v>2</v>
      </c>
      <c r="T3" s="2">
        <v>2</v>
      </c>
      <c r="U3" s="2">
        <v>4</v>
      </c>
      <c r="V3" s="2">
        <v>5</v>
      </c>
      <c r="W3" s="2">
        <v>5</v>
      </c>
      <c r="X3" s="2">
        <v>1</v>
      </c>
      <c r="Y3" s="2">
        <v>1</v>
      </c>
      <c r="Z3" s="2">
        <v>5</v>
      </c>
      <c r="AA3" s="2">
        <v>5</v>
      </c>
      <c r="AB3" s="2">
        <v>1</v>
      </c>
      <c r="AC3" s="2">
        <v>5</v>
      </c>
      <c r="AD3" s="2">
        <v>3</v>
      </c>
      <c r="AE3" s="2">
        <v>5</v>
      </c>
      <c r="AF3" s="2">
        <v>5</v>
      </c>
      <c r="AG3" s="2">
        <v>1</v>
      </c>
      <c r="AH3" s="2">
        <v>5</v>
      </c>
      <c r="AI3" s="2">
        <v>5</v>
      </c>
      <c r="AJ3" s="2">
        <v>1</v>
      </c>
      <c r="AK3" s="2">
        <v>3</v>
      </c>
      <c r="AL3" s="2">
        <v>3</v>
      </c>
      <c r="AM3" s="2">
        <v>3</v>
      </c>
      <c r="AN3" s="2">
        <v>5</v>
      </c>
      <c r="AO3" s="2">
        <v>3</v>
      </c>
      <c r="AP3" s="2">
        <v>3</v>
      </c>
      <c r="AQ3" s="2">
        <v>3</v>
      </c>
      <c r="AR3" s="2">
        <v>5</v>
      </c>
      <c r="AS3" s="2">
        <v>3</v>
      </c>
      <c r="AT3" s="2">
        <v>3</v>
      </c>
      <c r="AU3" s="2">
        <v>5</v>
      </c>
      <c r="AV3" s="2">
        <v>5</v>
      </c>
      <c r="AW3" s="2">
        <v>3</v>
      </c>
      <c r="AX3" s="2">
        <v>5</v>
      </c>
      <c r="AY3" s="2">
        <v>1</v>
      </c>
      <c r="AZ3" s="2">
        <v>5</v>
      </c>
      <c r="BA3" s="2">
        <v>1</v>
      </c>
      <c r="BB3" s="2">
        <v>2</v>
      </c>
      <c r="BC3" s="2">
        <v>3</v>
      </c>
      <c r="BD3" s="2">
        <v>4</v>
      </c>
      <c r="BE3" s="2">
        <v>2</v>
      </c>
      <c r="BF3" s="2">
        <v>3</v>
      </c>
      <c r="BG3" s="2">
        <v>2</v>
      </c>
      <c r="BH3" s="2">
        <v>3</v>
      </c>
      <c r="BI3" s="2">
        <v>3</v>
      </c>
      <c r="BJ3" s="2">
        <v>5</v>
      </c>
      <c r="BK3" s="2">
        <v>1</v>
      </c>
      <c r="BL3" s="2">
        <v>1</v>
      </c>
      <c r="BM3" s="2">
        <v>3</v>
      </c>
      <c r="BN3" s="2">
        <v>3</v>
      </c>
      <c r="BO3" s="2">
        <v>1</v>
      </c>
      <c r="BP3" s="2">
        <v>4</v>
      </c>
      <c r="BQ3" s="2">
        <v>5</v>
      </c>
      <c r="BR3" s="2">
        <v>5</v>
      </c>
      <c r="BS3" s="2">
        <v>4</v>
      </c>
      <c r="BT3" s="2">
        <v>2</v>
      </c>
      <c r="BU3" s="2">
        <v>4</v>
      </c>
      <c r="BV3" s="2">
        <v>3</v>
      </c>
      <c r="BW3" s="2">
        <v>2</v>
      </c>
      <c r="BX3" s="2">
        <v>2</v>
      </c>
      <c r="BY3" s="2">
        <v>3</v>
      </c>
      <c r="BZ3" s="2">
        <v>3</v>
      </c>
      <c r="CA3" s="2">
        <v>5</v>
      </c>
      <c r="CB3" s="2">
        <v>4</v>
      </c>
      <c r="CC3" s="2">
        <v>2</v>
      </c>
      <c r="CD3" s="2">
        <v>4</v>
      </c>
      <c r="CE3" s="2">
        <v>5</v>
      </c>
      <c r="CF3" s="2">
        <v>4</v>
      </c>
      <c r="CG3" s="2">
        <v>1</v>
      </c>
      <c r="CH3" s="2">
        <v>4</v>
      </c>
      <c r="CI3" s="2">
        <v>5</v>
      </c>
      <c r="CJ3" s="2">
        <v>5</v>
      </c>
      <c r="CK3" s="2">
        <v>5</v>
      </c>
      <c r="CL3" s="2">
        <v>1</v>
      </c>
      <c r="CM3" s="2">
        <v>3</v>
      </c>
      <c r="CN3" s="2">
        <v>3</v>
      </c>
      <c r="CO3" s="2">
        <v>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X3"/>
  <sheetViews>
    <sheetView tabSelected="1" topLeftCell="D1" zoomScale="85" zoomScaleNormal="85" workbookViewId="0">
      <selection activeCell="R13" sqref="R13"/>
    </sheetView>
  </sheetViews>
  <sheetFormatPr defaultRowHeight="14.5" x14ac:dyDescent="0.35"/>
  <cols>
    <col min="6" max="8" width="9.81640625" bestFit="1" customWidth="1"/>
    <col min="10" max="10" width="14.453125" customWidth="1"/>
    <col min="12" max="12" width="11.36328125" customWidth="1"/>
    <col min="13" max="13" width="10.81640625" customWidth="1"/>
    <col min="14" max="15" width="10.26953125" customWidth="1"/>
    <col min="16" max="16" width="8.453125" customWidth="1"/>
    <col min="97" max="97" width="13.54296875" customWidth="1"/>
    <col min="99" max="99" width="14.453125" customWidth="1"/>
    <col min="102" max="102" width="13.453125" customWidth="1"/>
    <col min="104" max="104" width="13.54296875" customWidth="1"/>
    <col min="108" max="108" width="13.7265625" customWidth="1"/>
    <col min="109" max="109" width="11.26953125" customWidth="1"/>
    <col min="110" max="110" width="13" customWidth="1"/>
    <col min="111" max="111" width="14.7265625" customWidth="1"/>
    <col min="112" max="112" width="12.81640625" customWidth="1"/>
    <col min="114" max="114" width="15.81640625" customWidth="1"/>
    <col min="115" max="115" width="10.7265625" customWidth="1"/>
    <col min="116" max="116" width="14.54296875" customWidth="1"/>
    <col min="117" max="117" width="15.7265625" customWidth="1"/>
    <col min="118" max="118" width="12" customWidth="1"/>
    <col min="120" max="120" width="8.81640625" customWidth="1"/>
    <col min="121" max="121" width="14.81640625" customWidth="1"/>
    <col min="123" max="123" width="12.7265625" customWidth="1"/>
    <col min="124" max="124" width="16" customWidth="1"/>
    <col min="126" max="126" width="14.7265625" customWidth="1"/>
    <col min="128" max="128" width="13.7265625" customWidth="1"/>
    <col min="129" max="130" width="15.81640625" customWidth="1"/>
    <col min="131" max="131" width="41.7265625" bestFit="1" customWidth="1"/>
    <col min="132" max="132" width="42.6328125" bestFit="1" customWidth="1"/>
    <col min="134" max="134" width="15.1796875" customWidth="1"/>
    <col min="136" max="136" width="16.81640625" customWidth="1"/>
    <col min="139" max="139" width="15.81640625" customWidth="1"/>
    <col min="140" max="140" width="10.7265625" customWidth="1"/>
    <col min="141" max="141" width="13.453125" customWidth="1"/>
    <col min="142" max="142" width="14.26953125" customWidth="1"/>
    <col min="143" max="143" width="12.7265625" customWidth="1"/>
    <col min="145" max="145" width="15.54296875" customWidth="1"/>
    <col min="148" max="148" width="12.54296875" customWidth="1"/>
    <col min="150" max="150" width="32" bestFit="1" customWidth="1"/>
    <col min="159" max="159" width="12.81640625" customWidth="1"/>
    <col min="160" max="160" width="10.7265625" customWidth="1"/>
    <col min="161" max="161" width="12.7265625" customWidth="1"/>
    <col min="162" max="162" width="9.453125" customWidth="1"/>
    <col min="164" max="164" width="12.54296875" customWidth="1"/>
    <col min="166" max="166" width="10.54296875" customWidth="1"/>
    <col min="170" max="170" width="14.81640625" customWidth="1"/>
    <col min="171" max="171" width="11" customWidth="1"/>
    <col min="172" max="172" width="13.1796875" customWidth="1"/>
    <col min="173" max="173" width="14.7265625" customWidth="1"/>
    <col min="174" max="174" width="13.54296875" customWidth="1"/>
    <col min="176" max="176" width="12.7265625" customWidth="1"/>
    <col min="177" max="177" width="10.54296875" customWidth="1"/>
    <col min="178" max="178" width="13" customWidth="1"/>
    <col min="179" max="179" width="14.453125" customWidth="1"/>
    <col min="180" max="180" width="12.453125" customWidth="1"/>
    <col min="183" max="183" width="8.26953125" customWidth="1"/>
    <col min="184" max="184" width="8.1796875" customWidth="1"/>
    <col min="185" max="185" width="11.7265625" customWidth="1"/>
    <col min="186" max="186" width="10.81640625" customWidth="1"/>
    <col min="188" max="188" width="7.7265625" customWidth="1"/>
    <col min="190" max="191" width="11" customWidth="1"/>
    <col min="193" max="193" width="13.81640625" customWidth="1"/>
    <col min="194" max="194" width="11.54296875" customWidth="1"/>
    <col min="195" max="195" width="12.26953125" customWidth="1"/>
    <col min="196" max="196" width="10.54296875" customWidth="1"/>
    <col min="197" max="197" width="8.453125" customWidth="1"/>
    <col min="198" max="198" width="13.1796875" customWidth="1"/>
    <col min="199" max="199" width="11.54296875" customWidth="1"/>
    <col min="200" max="200" width="14.1796875" customWidth="1"/>
    <col min="201" max="201" width="15" customWidth="1"/>
    <col min="202" max="202" width="14.1796875" customWidth="1"/>
    <col min="203" max="203" width="11.1796875" customWidth="1"/>
    <col min="204" max="204" width="14.7265625" customWidth="1"/>
    <col min="205" max="205" width="9.1796875" customWidth="1"/>
    <col min="206" max="206" width="8.7265625" customWidth="1"/>
    <col min="207" max="207" width="12.54296875" customWidth="1"/>
    <col min="208" max="208" width="8" customWidth="1"/>
    <col min="210" max="211" width="45.7265625" customWidth="1"/>
    <col min="213" max="224" width="14" style="1" customWidth="1"/>
    <col min="226" max="226" width="45.7265625" customWidth="1"/>
    <col min="227" max="232" width="14" style="1" customWidth="1"/>
  </cols>
  <sheetData>
    <row r="1" spans="1:232" ht="15" customHeight="1" x14ac:dyDescent="0.35">
      <c r="A1" t="s">
        <v>41</v>
      </c>
      <c r="M1" s="1"/>
      <c r="N1" s="1"/>
      <c r="O1" s="1"/>
      <c r="P1" s="1"/>
      <c r="Q1" s="81" t="s">
        <v>42</v>
      </c>
      <c r="R1" s="81" t="s">
        <v>42</v>
      </c>
      <c r="S1" s="81" t="s">
        <v>42</v>
      </c>
      <c r="T1" s="81" t="s">
        <v>42</v>
      </c>
      <c r="U1" s="81" t="s">
        <v>42</v>
      </c>
      <c r="V1" s="81" t="s">
        <v>42</v>
      </c>
      <c r="W1" s="81" t="s">
        <v>42</v>
      </c>
      <c r="X1" s="81" t="s">
        <v>42</v>
      </c>
      <c r="Y1" s="81" t="s">
        <v>42</v>
      </c>
      <c r="Z1" s="81" t="s">
        <v>42</v>
      </c>
      <c r="AA1" s="81" t="s">
        <v>42</v>
      </c>
      <c r="AB1" s="81" t="s">
        <v>42</v>
      </c>
      <c r="AC1" s="81" t="s">
        <v>43</v>
      </c>
      <c r="AD1" s="81" t="s">
        <v>43</v>
      </c>
      <c r="AE1" s="81" t="s">
        <v>43</v>
      </c>
      <c r="AF1" s="81" t="s">
        <v>43</v>
      </c>
      <c r="AG1" s="81" t="s">
        <v>43</v>
      </c>
      <c r="AH1" s="81" t="s">
        <v>43</v>
      </c>
      <c r="AI1" s="81" t="s">
        <v>43</v>
      </c>
      <c r="AJ1" s="81" t="s">
        <v>43</v>
      </c>
      <c r="AK1" s="81" t="s">
        <v>43</v>
      </c>
      <c r="AL1" s="81" t="s">
        <v>43</v>
      </c>
      <c r="AM1" s="81" t="s">
        <v>43</v>
      </c>
      <c r="AN1" s="81" t="s">
        <v>43</v>
      </c>
      <c r="AO1" s="81" t="s">
        <v>43</v>
      </c>
      <c r="AP1" s="81" t="s">
        <v>43</v>
      </c>
      <c r="AQ1" s="81" t="s">
        <v>43</v>
      </c>
      <c r="AR1" s="81" t="s">
        <v>44</v>
      </c>
      <c r="AS1" s="81" t="s">
        <v>44</v>
      </c>
      <c r="AT1" s="81" t="s">
        <v>44</v>
      </c>
      <c r="AU1" s="81" t="s">
        <v>44</v>
      </c>
      <c r="AV1" s="81" t="s">
        <v>44</v>
      </c>
      <c r="AW1" s="81" t="s">
        <v>44</v>
      </c>
      <c r="AX1" s="81" t="s">
        <v>44</v>
      </c>
      <c r="AY1" s="81" t="s">
        <v>44</v>
      </c>
      <c r="AZ1" s="81" t="s">
        <v>44</v>
      </c>
      <c r="BA1" s="81" t="s">
        <v>44</v>
      </c>
      <c r="BB1" s="81" t="s">
        <v>44</v>
      </c>
      <c r="BC1" s="81" t="s">
        <v>44</v>
      </c>
      <c r="BD1" s="82" t="s">
        <v>45</v>
      </c>
      <c r="BE1" s="82" t="s">
        <v>45</v>
      </c>
      <c r="BF1" s="82" t="s">
        <v>45</v>
      </c>
      <c r="BG1" s="82" t="s">
        <v>45</v>
      </c>
      <c r="BH1" s="82" t="s">
        <v>45</v>
      </c>
      <c r="BI1" s="82" t="s">
        <v>45</v>
      </c>
      <c r="BJ1" s="82" t="s">
        <v>45</v>
      </c>
      <c r="BK1" s="82" t="s">
        <v>45</v>
      </c>
      <c r="BL1" s="82" t="s">
        <v>45</v>
      </c>
      <c r="BM1" s="82" t="s">
        <v>45</v>
      </c>
      <c r="BN1" s="82" t="s">
        <v>45</v>
      </c>
      <c r="BO1" s="82" t="s">
        <v>45</v>
      </c>
      <c r="BP1" s="82" t="s">
        <v>46</v>
      </c>
      <c r="BQ1" s="82" t="s">
        <v>46</v>
      </c>
      <c r="BR1" s="82" t="s">
        <v>46</v>
      </c>
      <c r="BS1" s="82" t="s">
        <v>46</v>
      </c>
      <c r="BT1" s="82" t="s">
        <v>46</v>
      </c>
      <c r="BU1" s="82" t="s">
        <v>46</v>
      </c>
      <c r="BV1" s="82" t="s">
        <v>46</v>
      </c>
      <c r="BW1" s="82" t="s">
        <v>46</v>
      </c>
      <c r="BX1" s="82" t="s">
        <v>46</v>
      </c>
      <c r="BY1" s="82" t="s">
        <v>46</v>
      </c>
      <c r="BZ1" s="82" t="s">
        <v>46</v>
      </c>
      <c r="CA1" s="82" t="s">
        <v>46</v>
      </c>
      <c r="CB1" s="82" t="s">
        <v>46</v>
      </c>
      <c r="CC1" s="82" t="s">
        <v>46</v>
      </c>
      <c r="CD1" s="82" t="s">
        <v>46</v>
      </c>
      <c r="CE1" s="82" t="s">
        <v>47</v>
      </c>
      <c r="CF1" s="82" t="s">
        <v>47</v>
      </c>
      <c r="CG1" s="82" t="s">
        <v>47</v>
      </c>
      <c r="CH1" s="82" t="s">
        <v>47</v>
      </c>
      <c r="CI1" s="82" t="s">
        <v>47</v>
      </c>
      <c r="CJ1" s="82" t="s">
        <v>47</v>
      </c>
      <c r="CK1" s="82" t="s">
        <v>47</v>
      </c>
      <c r="CL1" s="82" t="s">
        <v>47</v>
      </c>
      <c r="CM1" s="82" t="s">
        <v>47</v>
      </c>
      <c r="CN1" s="82" t="s">
        <v>47</v>
      </c>
      <c r="CO1" s="82" t="s">
        <v>47</v>
      </c>
      <c r="CP1" s="82" t="s">
        <v>47</v>
      </c>
      <c r="CR1" s="109" t="s">
        <v>108</v>
      </c>
      <c r="CS1" s="109"/>
      <c r="CT1" s="109"/>
      <c r="CU1" s="109"/>
      <c r="CV1" s="110"/>
      <c r="CW1" s="118" t="s">
        <v>109</v>
      </c>
      <c r="CX1" s="109"/>
      <c r="CY1" s="109"/>
      <c r="CZ1" s="109"/>
      <c r="DA1" s="109"/>
      <c r="DC1" s="111" t="s">
        <v>110</v>
      </c>
      <c r="DD1" s="111"/>
      <c r="DE1" s="111"/>
      <c r="DF1" s="111"/>
      <c r="DG1" s="111"/>
      <c r="DH1" s="112"/>
      <c r="DI1" s="117" t="s">
        <v>111</v>
      </c>
      <c r="DJ1" s="111"/>
      <c r="DK1" s="111"/>
      <c r="DL1" s="111"/>
      <c r="DM1" s="111"/>
      <c r="DN1" s="111"/>
      <c r="DP1" s="114" t="s">
        <v>112</v>
      </c>
      <c r="DQ1" s="114"/>
      <c r="DR1" s="114"/>
      <c r="DS1" s="114"/>
      <c r="DT1" s="115"/>
      <c r="DU1" s="119" t="s">
        <v>113</v>
      </c>
      <c r="DV1" s="120"/>
      <c r="DW1" s="120"/>
      <c r="DX1" s="120"/>
      <c r="DY1" s="120"/>
      <c r="DZ1" s="97"/>
      <c r="EA1" s="100" t="s">
        <v>188</v>
      </c>
      <c r="EB1" s="100" t="s">
        <v>189</v>
      </c>
      <c r="ED1" s="113" t="s">
        <v>114</v>
      </c>
      <c r="EE1" s="113"/>
      <c r="EF1" s="113"/>
      <c r="EG1" s="113"/>
      <c r="EH1" s="113"/>
      <c r="EI1" s="117" t="s">
        <v>115</v>
      </c>
      <c r="EJ1" s="111"/>
      <c r="EK1" s="111"/>
      <c r="EL1" s="111"/>
      <c r="EM1" s="111"/>
      <c r="EN1" s="111"/>
      <c r="EO1" s="116" t="s">
        <v>116</v>
      </c>
      <c r="EP1" s="114"/>
      <c r="EQ1" s="114"/>
      <c r="ER1" s="114"/>
      <c r="ES1" s="114"/>
      <c r="ET1" s="100" t="s">
        <v>191</v>
      </c>
      <c r="FA1" s="1"/>
      <c r="HE1"/>
      <c r="HF1"/>
      <c r="HG1"/>
      <c r="HH1"/>
      <c r="HI1"/>
      <c r="HJ1"/>
      <c r="HK1"/>
      <c r="HL1"/>
      <c r="HM1"/>
      <c r="HN1"/>
      <c r="HO1"/>
      <c r="HP1"/>
      <c r="HS1"/>
      <c r="HT1"/>
      <c r="HU1"/>
      <c r="HV1"/>
      <c r="HW1"/>
      <c r="HX1"/>
    </row>
    <row r="2" spans="1:232" ht="29.25" customHeight="1" x14ac:dyDescent="0.35">
      <c r="A2" t="s">
        <v>48</v>
      </c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  <c r="I2" t="s">
        <v>56</v>
      </c>
      <c r="J2" t="s">
        <v>57</v>
      </c>
      <c r="K2" t="s">
        <v>58</v>
      </c>
      <c r="L2" s="89" t="s">
        <v>117</v>
      </c>
      <c r="M2" s="89" t="s">
        <v>59</v>
      </c>
      <c r="N2" s="89" t="s">
        <v>60</v>
      </c>
      <c r="O2" s="89" t="s">
        <v>61</v>
      </c>
      <c r="P2" s="89" t="s">
        <v>62</v>
      </c>
      <c r="Q2" t="s">
        <v>63</v>
      </c>
      <c r="R2" t="s">
        <v>64</v>
      </c>
      <c r="S2" s="88" t="s">
        <v>65</v>
      </c>
      <c r="T2" t="s">
        <v>66</v>
      </c>
      <c r="U2" s="88" t="s">
        <v>67</v>
      </c>
      <c r="V2" t="s">
        <v>68</v>
      </c>
      <c r="W2" t="s">
        <v>69</v>
      </c>
      <c r="X2" t="s">
        <v>70</v>
      </c>
      <c r="Y2" s="88" t="s">
        <v>71</v>
      </c>
      <c r="Z2" s="88" t="s">
        <v>72</v>
      </c>
      <c r="AA2" t="s">
        <v>73</v>
      </c>
      <c r="AB2" t="s">
        <v>74</v>
      </c>
      <c r="AC2" s="88" t="s">
        <v>75</v>
      </c>
      <c r="AD2" t="s">
        <v>76</v>
      </c>
      <c r="AE2" t="s">
        <v>77</v>
      </c>
      <c r="AF2" t="s">
        <v>78</v>
      </c>
      <c r="AG2" t="s">
        <v>79</v>
      </c>
      <c r="AH2" s="88" t="s">
        <v>80</v>
      </c>
      <c r="AI2" t="s">
        <v>81</v>
      </c>
      <c r="AJ2" t="s">
        <v>82</v>
      </c>
      <c r="AK2" s="88" t="s">
        <v>83</v>
      </c>
      <c r="AL2" s="88" t="s">
        <v>84</v>
      </c>
      <c r="AM2" t="s">
        <v>85</v>
      </c>
      <c r="AN2" t="s">
        <v>86</v>
      </c>
      <c r="AO2" t="s">
        <v>87</v>
      </c>
      <c r="AP2" t="s">
        <v>88</v>
      </c>
      <c r="AQ2" s="88" t="s">
        <v>89</v>
      </c>
      <c r="AR2" s="88" t="s">
        <v>90</v>
      </c>
      <c r="AS2" t="s">
        <v>91</v>
      </c>
      <c r="AT2" t="s">
        <v>92</v>
      </c>
      <c r="AU2" s="88" t="s">
        <v>93</v>
      </c>
      <c r="AV2" t="s">
        <v>94</v>
      </c>
      <c r="AW2" t="s">
        <v>95</v>
      </c>
      <c r="AX2" t="s">
        <v>96</v>
      </c>
      <c r="AY2" t="s">
        <v>97</v>
      </c>
      <c r="AZ2" s="88" t="s">
        <v>98</v>
      </c>
      <c r="BA2" t="s">
        <v>99</v>
      </c>
      <c r="BB2" t="s">
        <v>100</v>
      </c>
      <c r="BC2" s="88" t="s">
        <v>101</v>
      </c>
      <c r="BD2" t="s">
        <v>63</v>
      </c>
      <c r="BE2" t="s">
        <v>64</v>
      </c>
      <c r="BF2" s="88" t="s">
        <v>65</v>
      </c>
      <c r="BG2" t="s">
        <v>66</v>
      </c>
      <c r="BH2" s="88" t="s">
        <v>67</v>
      </c>
      <c r="BI2" t="s">
        <v>68</v>
      </c>
      <c r="BJ2" t="s">
        <v>69</v>
      </c>
      <c r="BK2" t="s">
        <v>70</v>
      </c>
      <c r="BL2" s="88" t="s">
        <v>71</v>
      </c>
      <c r="BM2" s="88" t="s">
        <v>72</v>
      </c>
      <c r="BN2" t="s">
        <v>73</v>
      </c>
      <c r="BO2" t="s">
        <v>74</v>
      </c>
      <c r="BP2" s="88" t="s">
        <v>75</v>
      </c>
      <c r="BQ2" t="s">
        <v>76</v>
      </c>
      <c r="BR2" t="s">
        <v>77</v>
      </c>
      <c r="BS2" t="s">
        <v>78</v>
      </c>
      <c r="BT2" t="s">
        <v>79</v>
      </c>
      <c r="BU2" s="88" t="s">
        <v>80</v>
      </c>
      <c r="BV2" t="s">
        <v>81</v>
      </c>
      <c r="BW2" t="s">
        <v>82</v>
      </c>
      <c r="BX2" s="88" t="s">
        <v>83</v>
      </c>
      <c r="BY2" s="88" t="s">
        <v>84</v>
      </c>
      <c r="BZ2" t="s">
        <v>85</v>
      </c>
      <c r="CA2" t="s">
        <v>86</v>
      </c>
      <c r="CB2" t="s">
        <v>87</v>
      </c>
      <c r="CC2" t="s">
        <v>88</v>
      </c>
      <c r="CD2" s="88" t="s">
        <v>89</v>
      </c>
      <c r="CE2" s="88" t="s">
        <v>90</v>
      </c>
      <c r="CF2" t="s">
        <v>91</v>
      </c>
      <c r="CG2" t="s">
        <v>92</v>
      </c>
      <c r="CH2" s="88" t="s">
        <v>93</v>
      </c>
      <c r="CI2" t="s">
        <v>94</v>
      </c>
      <c r="CJ2" t="s">
        <v>95</v>
      </c>
      <c r="CK2" t="s">
        <v>96</v>
      </c>
      <c r="CL2" t="s">
        <v>97</v>
      </c>
      <c r="CM2" s="88" t="s">
        <v>98</v>
      </c>
      <c r="CN2" t="s">
        <v>99</v>
      </c>
      <c r="CO2" t="s">
        <v>100</v>
      </c>
      <c r="CP2" s="88" t="s">
        <v>101</v>
      </c>
      <c r="CR2" s="32" t="s">
        <v>118</v>
      </c>
      <c r="CS2" s="14" t="s">
        <v>119</v>
      </c>
      <c r="CT2" s="14" t="s">
        <v>120</v>
      </c>
      <c r="CU2" s="14" t="s">
        <v>121</v>
      </c>
      <c r="CV2" s="14" t="s">
        <v>122</v>
      </c>
      <c r="CW2" s="33" t="s">
        <v>123</v>
      </c>
      <c r="CX2" s="14" t="s">
        <v>119</v>
      </c>
      <c r="CY2" s="14" t="s">
        <v>120</v>
      </c>
      <c r="CZ2" s="14" t="s">
        <v>121</v>
      </c>
      <c r="DA2" s="14" t="s">
        <v>122</v>
      </c>
      <c r="DC2" s="30" t="s">
        <v>124</v>
      </c>
      <c r="DD2" s="15" t="s">
        <v>125</v>
      </c>
      <c r="DE2" s="15" t="s">
        <v>126</v>
      </c>
      <c r="DF2" s="15" t="s">
        <v>127</v>
      </c>
      <c r="DG2" s="15" t="s">
        <v>128</v>
      </c>
      <c r="DH2" s="15" t="s">
        <v>129</v>
      </c>
      <c r="DI2" s="34" t="s">
        <v>124</v>
      </c>
      <c r="DJ2" s="15" t="s">
        <v>125</v>
      </c>
      <c r="DK2" s="15" t="s">
        <v>126</v>
      </c>
      <c r="DL2" s="15" t="s">
        <v>127</v>
      </c>
      <c r="DM2" s="15" t="s">
        <v>128</v>
      </c>
      <c r="DN2" s="15" t="s">
        <v>129</v>
      </c>
      <c r="DP2" s="31" t="s">
        <v>130</v>
      </c>
      <c r="DQ2" s="17" t="s">
        <v>131</v>
      </c>
      <c r="DR2" s="17" t="s">
        <v>132</v>
      </c>
      <c r="DS2" s="22" t="s">
        <v>133</v>
      </c>
      <c r="DT2" s="17" t="s">
        <v>134</v>
      </c>
      <c r="DU2" s="35" t="s">
        <v>135</v>
      </c>
      <c r="DV2" s="17" t="s">
        <v>131</v>
      </c>
      <c r="DW2" s="17" t="s">
        <v>132</v>
      </c>
      <c r="DX2" s="22" t="s">
        <v>133</v>
      </c>
      <c r="DY2" s="17" t="s">
        <v>134</v>
      </c>
      <c r="DZ2" s="98"/>
      <c r="EA2" s="101" t="s">
        <v>190</v>
      </c>
      <c r="EB2" s="101" t="s">
        <v>190</v>
      </c>
      <c r="ED2" s="23" t="s">
        <v>119</v>
      </c>
      <c r="EE2" s="14" t="s">
        <v>136</v>
      </c>
      <c r="EF2" s="14" t="s">
        <v>121</v>
      </c>
      <c r="EG2" s="14" t="s">
        <v>122</v>
      </c>
      <c r="EH2" s="29" t="s">
        <v>118</v>
      </c>
      <c r="EI2" s="28" t="s">
        <v>125</v>
      </c>
      <c r="EJ2" s="15" t="s">
        <v>126</v>
      </c>
      <c r="EK2" s="15" t="s">
        <v>127</v>
      </c>
      <c r="EL2" s="15" t="s">
        <v>128</v>
      </c>
      <c r="EM2" s="15" t="s">
        <v>129</v>
      </c>
      <c r="EN2" s="30" t="s">
        <v>137</v>
      </c>
      <c r="EO2" s="26" t="s">
        <v>131</v>
      </c>
      <c r="EP2" s="17" t="s">
        <v>132</v>
      </c>
      <c r="EQ2" s="17" t="s">
        <v>133</v>
      </c>
      <c r="ER2" s="17" t="s">
        <v>134</v>
      </c>
      <c r="ES2" s="31" t="s">
        <v>130</v>
      </c>
      <c r="ET2" s="101" t="s">
        <v>190</v>
      </c>
      <c r="HE2"/>
      <c r="HF2"/>
      <c r="HG2"/>
      <c r="HH2"/>
      <c r="HI2"/>
      <c r="HJ2"/>
      <c r="HK2"/>
      <c r="HL2"/>
      <c r="HM2"/>
      <c r="HN2"/>
      <c r="HO2"/>
      <c r="HP2"/>
      <c r="HS2"/>
      <c r="HT2"/>
      <c r="HU2"/>
      <c r="HV2"/>
      <c r="HW2"/>
      <c r="HX2"/>
    </row>
    <row r="3" spans="1:232" x14ac:dyDescent="0.35">
      <c r="A3">
        <v>2</v>
      </c>
      <c r="B3" t="s">
        <v>102</v>
      </c>
      <c r="C3">
        <v>246</v>
      </c>
      <c r="D3">
        <v>1</v>
      </c>
      <c r="E3">
        <v>15</v>
      </c>
      <c r="F3">
        <v>2003</v>
      </c>
      <c r="G3" s="83">
        <v>43115</v>
      </c>
      <c r="H3" s="83">
        <v>43296</v>
      </c>
      <c r="I3">
        <v>0</v>
      </c>
      <c r="J3" t="s">
        <v>39</v>
      </c>
      <c r="K3" t="s">
        <v>103</v>
      </c>
      <c r="L3" s="90">
        <f>DATEDIF(G3,H3,"M")</f>
        <v>6</v>
      </c>
      <c r="M3" s="90" t="s">
        <v>104</v>
      </c>
      <c r="N3" s="90" t="s">
        <v>105</v>
      </c>
      <c r="O3" s="90" t="s">
        <v>106</v>
      </c>
      <c r="P3" s="90" t="s">
        <v>107</v>
      </c>
      <c r="Q3" s="2">
        <f>'Raw Data'!P3</f>
        <v>3</v>
      </c>
      <c r="R3" s="2">
        <f>'Raw Data'!Q3</f>
        <v>4</v>
      </c>
      <c r="S3" s="2">
        <f>ABS(6-'Raw Data'!R3)</f>
        <v>3</v>
      </c>
      <c r="T3" s="2">
        <f>'Raw Data'!S3</f>
        <v>2</v>
      </c>
      <c r="U3" s="2">
        <f>ABS(6-'Raw Data'!T3)</f>
        <v>4</v>
      </c>
      <c r="V3" s="2">
        <f>'Raw Data'!U3</f>
        <v>4</v>
      </c>
      <c r="W3" s="2">
        <f>'Raw Data'!V3</f>
        <v>5</v>
      </c>
      <c r="X3" s="2">
        <f>'Raw Data'!W3</f>
        <v>5</v>
      </c>
      <c r="Y3" s="2">
        <f>ABS(6-'Raw Data'!X3)</f>
        <v>5</v>
      </c>
      <c r="Z3" s="2">
        <f>ABS(6-'Raw Data'!Y3)</f>
        <v>5</v>
      </c>
      <c r="AA3" s="2">
        <f>'Raw Data'!Z3</f>
        <v>5</v>
      </c>
      <c r="AB3" s="2">
        <f>'Raw Data'!AA3</f>
        <v>5</v>
      </c>
      <c r="AC3" s="2">
        <f>ABS(6-'Raw Data'!AB3)</f>
        <v>5</v>
      </c>
      <c r="AD3" s="2">
        <f>'Raw Data'!AC3</f>
        <v>5</v>
      </c>
      <c r="AE3" s="2">
        <f>'Raw Data'!AD3</f>
        <v>3</v>
      </c>
      <c r="AF3" s="2">
        <f>'Raw Data'!AE3</f>
        <v>5</v>
      </c>
      <c r="AG3" s="2">
        <f>'Raw Data'!AF3</f>
        <v>5</v>
      </c>
      <c r="AH3" s="2">
        <f>ABS(6-'Raw Data'!AG3)</f>
        <v>5</v>
      </c>
      <c r="AI3" s="2">
        <f>'Raw Data'!AH3</f>
        <v>5</v>
      </c>
      <c r="AJ3" s="2">
        <f>'Raw Data'!AI3</f>
        <v>5</v>
      </c>
      <c r="AK3" s="2">
        <f>ABS(6-'Raw Data'!AJ3)</f>
        <v>5</v>
      </c>
      <c r="AL3" s="2">
        <f>ABS(6-'Raw Data'!AK3)</f>
        <v>3</v>
      </c>
      <c r="AM3" s="2">
        <f>'Raw Data'!AL3</f>
        <v>3</v>
      </c>
      <c r="AN3" s="2">
        <f>'Raw Data'!AM3</f>
        <v>3</v>
      </c>
      <c r="AO3" s="2">
        <f>'Raw Data'!AN3</f>
        <v>5</v>
      </c>
      <c r="AP3" s="2">
        <f>'Raw Data'!AO3</f>
        <v>3</v>
      </c>
      <c r="AQ3" s="2">
        <f>ABS(6-'Raw Data'!AP3)</f>
        <v>3</v>
      </c>
      <c r="AR3" s="2">
        <f>ABS(6-'Raw Data'!AQ3)</f>
        <v>3</v>
      </c>
      <c r="AS3" s="2">
        <f>'Raw Data'!AR3</f>
        <v>5</v>
      </c>
      <c r="AT3" s="2">
        <f>'Raw Data'!AS3</f>
        <v>3</v>
      </c>
      <c r="AU3" s="2">
        <f>ABS(6-'Raw Data'!AT3)</f>
        <v>3</v>
      </c>
      <c r="AV3" s="2">
        <f>'Raw Data'!AU3</f>
        <v>5</v>
      </c>
      <c r="AW3" s="2">
        <f>'Raw Data'!AV3</f>
        <v>5</v>
      </c>
      <c r="AX3" s="2">
        <f>'Raw Data'!AW3</f>
        <v>3</v>
      </c>
      <c r="AY3" s="2">
        <f>'Raw Data'!AX3</f>
        <v>5</v>
      </c>
      <c r="AZ3" s="2">
        <f>ABS(6-'Raw Data'!AY3)</f>
        <v>5</v>
      </c>
      <c r="BA3" s="2">
        <f>'Raw Data'!AZ3</f>
        <v>5</v>
      </c>
      <c r="BB3" s="2">
        <f>'Raw Data'!BA3</f>
        <v>1</v>
      </c>
      <c r="BC3" s="2">
        <f>ABS(6-'Raw Data'!BB3)</f>
        <v>4</v>
      </c>
      <c r="BD3" s="2">
        <f>'Raw Data'!BC3</f>
        <v>3</v>
      </c>
      <c r="BE3" s="2">
        <f>'Raw Data'!BD3</f>
        <v>4</v>
      </c>
      <c r="BF3" s="2">
        <f>ABS(6-'Raw Data'!BE3)</f>
        <v>4</v>
      </c>
      <c r="BG3" s="2">
        <f>'Raw Data'!BF3</f>
        <v>3</v>
      </c>
      <c r="BH3" s="2">
        <f>ABS(6-'Raw Data'!BG3)</f>
        <v>4</v>
      </c>
      <c r="BI3" s="2">
        <f>'Raw Data'!BH3</f>
        <v>3</v>
      </c>
      <c r="BJ3" s="2">
        <f>'Raw Data'!BI3</f>
        <v>3</v>
      </c>
      <c r="BK3" s="2">
        <f>'Raw Data'!BJ3</f>
        <v>5</v>
      </c>
      <c r="BL3" s="2">
        <f>ABS(6-'Raw Data'!BK3)</f>
        <v>5</v>
      </c>
      <c r="BM3" s="2">
        <f>ABS(6-'Raw Data'!BL3)</f>
        <v>5</v>
      </c>
      <c r="BN3" s="2">
        <f>'Raw Data'!BM3</f>
        <v>3</v>
      </c>
      <c r="BO3" s="2">
        <f>'Raw Data'!BN3</f>
        <v>3</v>
      </c>
      <c r="BP3" s="2">
        <f>ABS(6-'Raw Data'!BO3)</f>
        <v>5</v>
      </c>
      <c r="BQ3" s="2">
        <f>'Raw Data'!BP3</f>
        <v>4</v>
      </c>
      <c r="BR3" s="2">
        <f>'Raw Data'!BQ3</f>
        <v>5</v>
      </c>
      <c r="BS3" s="2">
        <f>'Raw Data'!BR3</f>
        <v>5</v>
      </c>
      <c r="BT3" s="2">
        <f>'Raw Data'!BS3</f>
        <v>4</v>
      </c>
      <c r="BU3" s="2">
        <f>ABS(6-'Raw Data'!BT3)</f>
        <v>4</v>
      </c>
      <c r="BV3" s="2">
        <f>'Raw Data'!BU3</f>
        <v>4</v>
      </c>
      <c r="BW3" s="2">
        <f>'Raw Data'!BV3</f>
        <v>3</v>
      </c>
      <c r="BX3" s="2">
        <f>ABS(6-'Raw Data'!BW3)</f>
        <v>4</v>
      </c>
      <c r="BY3" s="2">
        <f>ABS(6-'Raw Data'!BX3)</f>
        <v>4</v>
      </c>
      <c r="BZ3" s="2">
        <f>'Raw Data'!BY3</f>
        <v>3</v>
      </c>
      <c r="CA3" s="2">
        <f>'Raw Data'!BZ3</f>
        <v>3</v>
      </c>
      <c r="CB3" s="2">
        <f>'Raw Data'!CA3</f>
        <v>5</v>
      </c>
      <c r="CC3" s="2">
        <f>'Raw Data'!CB3</f>
        <v>4</v>
      </c>
      <c r="CD3" s="2">
        <f>ABS(6-'Raw Data'!CC3)</f>
        <v>4</v>
      </c>
      <c r="CE3" s="2">
        <f>ABS(6-'Raw Data'!CD3)</f>
        <v>2</v>
      </c>
      <c r="CF3" s="2">
        <f>'Raw Data'!CE3</f>
        <v>5</v>
      </c>
      <c r="CG3" s="2">
        <f>'Raw Data'!CF3</f>
        <v>4</v>
      </c>
      <c r="CH3" s="2">
        <f>ABS(6-'Raw Data'!CG3)</f>
        <v>5</v>
      </c>
      <c r="CI3" s="2">
        <f>'Raw Data'!CH3</f>
        <v>4</v>
      </c>
      <c r="CJ3" s="2">
        <f>'Raw Data'!CI3</f>
        <v>5</v>
      </c>
      <c r="CK3" s="2">
        <f>'Raw Data'!CJ3</f>
        <v>5</v>
      </c>
      <c r="CL3" s="2">
        <f>'Raw Data'!CK3</f>
        <v>5</v>
      </c>
      <c r="CM3" s="2">
        <f>ABS(6-'Raw Data'!CL3)</f>
        <v>5</v>
      </c>
      <c r="CN3" s="2">
        <f>'Raw Data'!CM3</f>
        <v>3</v>
      </c>
      <c r="CO3" s="2">
        <f>'Raw Data'!CN3</f>
        <v>3</v>
      </c>
      <c r="CP3" s="2">
        <f>ABS(6-'Raw Data'!CO3)</f>
        <v>4</v>
      </c>
      <c r="CR3" s="3">
        <f>AVERAGE(CS3:CV3)</f>
        <v>4.166666666666667</v>
      </c>
      <c r="CS3" s="3">
        <f>AVERAGE(Q3:S3)</f>
        <v>3.3333333333333335</v>
      </c>
      <c r="CT3" s="3">
        <f>AVERAGE(T3:V3)</f>
        <v>3.3333333333333335</v>
      </c>
      <c r="CU3" s="3">
        <f>AVERAGE(W3:Y3)</f>
        <v>5</v>
      </c>
      <c r="CV3" s="3">
        <f>AVERAGE(Z3:AB3)</f>
        <v>5</v>
      </c>
      <c r="CW3" s="24">
        <f>AVERAGE(CX3:DA3)</f>
        <v>3.7499999999999996</v>
      </c>
      <c r="CX3" s="3">
        <f>AVERAGE(BD3:BF3)</f>
        <v>3.6666666666666665</v>
      </c>
      <c r="CY3" s="3">
        <f>AVERAGE(BG3:BI3)</f>
        <v>3.3333333333333335</v>
      </c>
      <c r="CZ3" s="3">
        <f>AVERAGE(BJ3:BL3)</f>
        <v>4.333333333333333</v>
      </c>
      <c r="DA3" s="3">
        <f>AVERAGE(BM3:BO3)</f>
        <v>3.6666666666666665</v>
      </c>
      <c r="DC3" s="16">
        <f>AVERAGE(DD3:DH3)</f>
        <v>4.2</v>
      </c>
      <c r="DD3" s="16">
        <f>AVERAGE(AC3,AD3:AE3)</f>
        <v>4.333333333333333</v>
      </c>
      <c r="DE3" s="16">
        <f>AVERAGE(AF3:AH3)</f>
        <v>5</v>
      </c>
      <c r="DF3" s="16">
        <f>AVERAGE(AI3:AK3)</f>
        <v>5</v>
      </c>
      <c r="DG3" s="16">
        <f>AVERAGE(AL3:AN3)</f>
        <v>3</v>
      </c>
      <c r="DH3" s="16">
        <f>AVERAGE(AO3:AQ3)</f>
        <v>3.6666666666666665</v>
      </c>
      <c r="DI3" s="25">
        <f>AVERAGE(DJ3:DN3)</f>
        <v>4.0666666666666664</v>
      </c>
      <c r="DJ3" s="16">
        <f>AVERAGE(BP3,BQ3:BR3)</f>
        <v>4.666666666666667</v>
      </c>
      <c r="DK3" s="16">
        <f>AVERAGE(BS3:BU3)</f>
        <v>4.333333333333333</v>
      </c>
      <c r="DL3" s="16">
        <f>AVERAGE(BV3:BX3)</f>
        <v>3.6666666666666665</v>
      </c>
      <c r="DM3" s="16">
        <f>AVERAGE(BY3:CA3)</f>
        <v>3.3333333333333335</v>
      </c>
      <c r="DN3" s="16">
        <f>AVERAGE(CB3:CD3)</f>
        <v>4.333333333333333</v>
      </c>
      <c r="DP3" s="18">
        <f>AVERAGE(DQ3:DT3)</f>
        <v>3.9166666666666665</v>
      </c>
      <c r="DQ3" s="18">
        <f>AVERAGE(AR3:AS3,AT3)</f>
        <v>3.6666666666666665</v>
      </c>
      <c r="DR3" s="18">
        <f>AVERAGE(AU3:AW3)</f>
        <v>4.333333333333333</v>
      </c>
      <c r="DS3" s="18">
        <f>AVERAGE(AX3:AZ3)</f>
        <v>4.333333333333333</v>
      </c>
      <c r="DT3" s="18">
        <f>AVERAGE(BA3:BC3)</f>
        <v>3.3333333333333335</v>
      </c>
      <c r="DU3" s="27">
        <f>AVERAGE(DV3:DY3)</f>
        <v>4.166666666666667</v>
      </c>
      <c r="DV3" s="18">
        <f>AVERAGE(CE3:CG3)</f>
        <v>3.6666666666666665</v>
      </c>
      <c r="DW3" s="18">
        <f>AVERAGE(CH3:CJ3)</f>
        <v>4.666666666666667</v>
      </c>
      <c r="DX3" s="18">
        <f>AVERAGE(CK3:CM3)</f>
        <v>5</v>
      </c>
      <c r="DY3" s="18">
        <f>AVERAGE(CN3:CP3)</f>
        <v>3.3333333333333335</v>
      </c>
      <c r="DZ3" s="99"/>
      <c r="EA3" s="102">
        <f>AVERAGE(Q3:BC3)</f>
        <v>4.1025641025641022</v>
      </c>
      <c r="EB3" s="102">
        <f>AVERAGE(BD3:CP3)</f>
        <v>4</v>
      </c>
      <c r="ED3" s="3">
        <f>SUM(CX3-CS3)</f>
        <v>0.33333333333333304</v>
      </c>
      <c r="EE3" s="3">
        <f t="shared" ref="EE3" si="0">SUM(CY3-CT3)</f>
        <v>0</v>
      </c>
      <c r="EF3" s="3">
        <f t="shared" ref="EF3" si="1">SUM(CZ3-CU3)</f>
        <v>-0.66666666666666696</v>
      </c>
      <c r="EG3" s="3">
        <f t="shared" ref="EG3" si="2">SUM(DA3-CV3)</f>
        <v>-1.3333333333333335</v>
      </c>
      <c r="EH3" s="3">
        <f>SUM(CW3-CR3)</f>
        <v>-0.41666666666666741</v>
      </c>
      <c r="EI3" s="25">
        <f t="shared" ref="EI3" si="3">SUM(DJ3-DD3)</f>
        <v>0.33333333333333393</v>
      </c>
      <c r="EJ3" s="16">
        <f t="shared" ref="EJ3" si="4">SUM(DK3-DE3)</f>
        <v>-0.66666666666666696</v>
      </c>
      <c r="EK3" s="16">
        <f t="shared" ref="EK3" si="5">SUM(DL3-DF3)</f>
        <v>-1.3333333333333335</v>
      </c>
      <c r="EL3" s="16">
        <f t="shared" ref="EL3" si="6">SUM(DM3-DG3)</f>
        <v>0.33333333333333348</v>
      </c>
      <c r="EM3" s="16">
        <f t="shared" ref="EM3" si="7">SUM(DN3-DH3)</f>
        <v>0.66666666666666652</v>
      </c>
      <c r="EN3" s="16">
        <f t="shared" ref="EN3" si="8">SUM(DI3-DC3)</f>
        <v>-0.13333333333333375</v>
      </c>
      <c r="EO3" s="27">
        <f t="shared" ref="EO3" si="9">SUM(DV3-DQ3)</f>
        <v>0</v>
      </c>
      <c r="EP3" s="18">
        <f t="shared" ref="EP3" si="10">SUM(DW3-DR3)</f>
        <v>0.33333333333333393</v>
      </c>
      <c r="EQ3" s="18">
        <f t="shared" ref="EQ3" si="11">SUM(DX3-DS3)</f>
        <v>0.66666666666666696</v>
      </c>
      <c r="ER3" s="18">
        <f t="shared" ref="ER3" si="12">SUM(DY3-DT3)</f>
        <v>0</v>
      </c>
      <c r="ES3" s="18">
        <f t="shared" ref="ES3" si="13">SUM(DU3-DP3)</f>
        <v>0.25000000000000044</v>
      </c>
      <c r="ET3" s="102">
        <f>SUM(EB3-EA3)</f>
        <v>-0.1025641025641022</v>
      </c>
      <c r="FA3" s="2"/>
      <c r="HE3"/>
      <c r="HF3"/>
      <c r="HG3"/>
      <c r="HH3"/>
      <c r="HI3"/>
      <c r="HJ3"/>
      <c r="HK3"/>
      <c r="HL3"/>
      <c r="HM3"/>
      <c r="HN3"/>
      <c r="HO3"/>
      <c r="HP3"/>
      <c r="HS3"/>
      <c r="HT3"/>
      <c r="HU3"/>
      <c r="HV3"/>
      <c r="HW3"/>
      <c r="HX3"/>
    </row>
  </sheetData>
  <mergeCells count="9">
    <mergeCell ref="CR1:CV1"/>
    <mergeCell ref="DC1:DH1"/>
    <mergeCell ref="ED1:EH1"/>
    <mergeCell ref="DP1:DT1"/>
    <mergeCell ref="EO1:ES1"/>
    <mergeCell ref="DI1:DN1"/>
    <mergeCell ref="EI1:EN1"/>
    <mergeCell ref="CW1:DA1"/>
    <mergeCell ref="DU1:DY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12"/>
  <sheetViews>
    <sheetView topLeftCell="A43" zoomScale="85" zoomScaleNormal="85" workbookViewId="0">
      <selection activeCell="B107" sqref="B107"/>
    </sheetView>
  </sheetViews>
  <sheetFormatPr defaultRowHeight="14.5" x14ac:dyDescent="0.35"/>
  <cols>
    <col min="1" max="1" width="21" customWidth="1"/>
    <col min="2" max="2" width="18.26953125" customWidth="1"/>
    <col min="3" max="3" width="18.1796875" customWidth="1"/>
    <col min="4" max="4" width="18.26953125" customWidth="1"/>
    <col min="5" max="6" width="18.1796875" customWidth="1"/>
    <col min="7" max="7" width="21.54296875" customWidth="1"/>
    <col min="8" max="9" width="18.1796875" customWidth="1"/>
    <col min="10" max="10" width="18.26953125" customWidth="1"/>
    <col min="11" max="12" width="18.1796875" customWidth="1"/>
    <col min="13" max="13" width="20.1796875" customWidth="1"/>
    <col min="14" max="15" width="18.453125" customWidth="1"/>
    <col min="16" max="16" width="18.26953125" customWidth="1"/>
    <col min="17" max="17" width="18.1796875" customWidth="1"/>
    <col min="19" max="19" width="3.453125" customWidth="1"/>
    <col min="21" max="22" width="18.26953125" customWidth="1"/>
    <col min="23" max="23" width="15.54296875" customWidth="1"/>
    <col min="24" max="24" width="16.453125" customWidth="1"/>
    <col min="25" max="25" width="19.54296875" customWidth="1"/>
    <col min="27" max="31" width="18.26953125" customWidth="1"/>
    <col min="33" max="33" width="3.453125" customWidth="1"/>
  </cols>
  <sheetData>
    <row r="1" spans="1:19" x14ac:dyDescent="0.35">
      <c r="A1" t="s">
        <v>138</v>
      </c>
      <c r="B1" t="e">
        <f>TINV(0.05,C24-1)</f>
        <v>#NUM!</v>
      </c>
      <c r="S1" s="44"/>
    </row>
    <row r="2" spans="1:19" ht="15" thickBot="1" x14ac:dyDescent="0.4">
      <c r="S2" s="44"/>
    </row>
    <row r="3" spans="1:19" x14ac:dyDescent="0.35">
      <c r="A3" t="s">
        <v>192</v>
      </c>
      <c r="B3" s="121" t="s">
        <v>190</v>
      </c>
      <c r="C3" s="122"/>
      <c r="D3" s="122"/>
      <c r="E3" s="123"/>
      <c r="S3" s="44"/>
    </row>
    <row r="4" spans="1:19" x14ac:dyDescent="0.35">
      <c r="B4" s="4"/>
      <c r="C4" t="s">
        <v>140</v>
      </c>
      <c r="D4" t="s">
        <v>141</v>
      </c>
      <c r="E4" s="5" t="s">
        <v>142</v>
      </c>
      <c r="S4" s="44"/>
    </row>
    <row r="5" spans="1:19" x14ac:dyDescent="0.35">
      <c r="B5" s="4" t="s">
        <v>143</v>
      </c>
      <c r="C5" s="6">
        <f>AVERAGE('Cleaned Data'!EA:EA)</f>
        <v>4.1025641025641022</v>
      </c>
      <c r="D5" s="6">
        <f>AVERAGE('Cleaned Data'!EB:EB)</f>
        <v>4</v>
      </c>
      <c r="E5" s="7">
        <f>SUM(D5-C5)</f>
        <v>-0.1025641025641022</v>
      </c>
      <c r="S5" s="44"/>
    </row>
    <row r="6" spans="1:19" x14ac:dyDescent="0.35">
      <c r="B6" s="4" t="s">
        <v>144</v>
      </c>
      <c r="C6" s="6" t="e">
        <f>STDEV('Cleaned Data'!EA:EA)</f>
        <v>#DIV/0!</v>
      </c>
      <c r="D6" s="6" t="e">
        <f>STDEV('Cleaned Data'!EB:EB)</f>
        <v>#DIV/0!</v>
      </c>
      <c r="E6" s="8" t="e">
        <f>STDEV('Cleaned Data'!ET:ET)</f>
        <v>#DIV/0!</v>
      </c>
      <c r="S6" s="44"/>
    </row>
    <row r="7" spans="1:19" x14ac:dyDescent="0.35">
      <c r="B7" s="4" t="s">
        <v>145</v>
      </c>
      <c r="C7" s="2">
        <f>COUNTIF('Cleaned Data'!$A:$A,"1")+COUNTIF('Cleaned Data'!$A:$A,"2")</f>
        <v>1</v>
      </c>
      <c r="E7" s="5"/>
      <c r="S7" s="44"/>
    </row>
    <row r="8" spans="1:19" x14ac:dyDescent="0.35">
      <c r="B8" s="4"/>
      <c r="C8" s="2"/>
      <c r="E8" s="5"/>
      <c r="S8" s="44"/>
    </row>
    <row r="9" spans="1:19" x14ac:dyDescent="0.35">
      <c r="B9" s="4" t="s">
        <v>147</v>
      </c>
      <c r="C9" s="6" t="e">
        <f>E6</f>
        <v>#DIV/0!</v>
      </c>
      <c r="E9" s="5"/>
      <c r="S9" s="44"/>
    </row>
    <row r="10" spans="1:19" x14ac:dyDescent="0.35">
      <c r="B10" s="4" t="s">
        <v>148</v>
      </c>
      <c r="C10" s="6" t="e">
        <f>C9/SQRT(C7)</f>
        <v>#DIV/0!</v>
      </c>
      <c r="E10" s="5"/>
      <c r="S10" s="44"/>
    </row>
    <row r="11" spans="1:19" x14ac:dyDescent="0.35">
      <c r="B11" s="4"/>
      <c r="C11" s="2"/>
      <c r="E11" s="5"/>
      <c r="S11" s="44"/>
    </row>
    <row r="12" spans="1:19" x14ac:dyDescent="0.35">
      <c r="B12" s="4" t="s">
        <v>149</v>
      </c>
      <c r="C12" s="6" t="e">
        <f>E5/C10</f>
        <v>#DIV/0!</v>
      </c>
      <c r="E12" s="5"/>
      <c r="S12" s="44"/>
    </row>
    <row r="13" spans="1:19" x14ac:dyDescent="0.35">
      <c r="B13" s="75" t="s">
        <v>151</v>
      </c>
      <c r="C13" s="67" t="e">
        <f>_xlfn.T.TEST('Cleaned Data'!EA:EA,'Cleaned Data'!EB:EB, 2, 1)</f>
        <v>#DIV/0!</v>
      </c>
      <c r="D13" s="68"/>
      <c r="E13" s="76"/>
      <c r="S13" s="44"/>
    </row>
    <row r="14" spans="1:19" x14ac:dyDescent="0.35">
      <c r="B14" s="4" t="s">
        <v>153</v>
      </c>
      <c r="C14" s="64" t="e">
        <f>E5/E6</f>
        <v>#DIV/0!</v>
      </c>
      <c r="E14" s="5"/>
      <c r="S14" s="44"/>
    </row>
    <row r="15" spans="1:19" x14ac:dyDescent="0.35">
      <c r="B15" s="4" t="s">
        <v>154</v>
      </c>
      <c r="C15" s="64" t="e">
        <f>CORREL('Cleaned Data'!EA:EA,'Cleaned Data'!EB:EB)</f>
        <v>#DIV/0!</v>
      </c>
      <c r="E15" s="5"/>
      <c r="S15" s="44"/>
    </row>
    <row r="16" spans="1:19" ht="15" thickBot="1" x14ac:dyDescent="0.4">
      <c r="B16" s="9" t="s">
        <v>155</v>
      </c>
      <c r="C16" s="12" t="e">
        <f>C14/SQRT(1-C15)</f>
        <v>#DIV/0!</v>
      </c>
      <c r="D16" s="10"/>
      <c r="E16" s="11"/>
      <c r="S16" s="44"/>
    </row>
    <row r="17" spans="1:19" x14ac:dyDescent="0.35">
      <c r="S17" s="44"/>
    </row>
    <row r="18" spans="1:19" x14ac:dyDescent="0.3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S18" s="44"/>
    </row>
    <row r="19" spans="1:19" ht="15" thickBot="1" x14ac:dyDescent="0.4">
      <c r="S19" s="44"/>
    </row>
    <row r="20" spans="1:19" x14ac:dyDescent="0.35">
      <c r="A20" s="19" t="s">
        <v>139</v>
      </c>
      <c r="B20" s="121" t="s">
        <v>118</v>
      </c>
      <c r="C20" s="122"/>
      <c r="D20" s="122"/>
      <c r="E20" s="123"/>
      <c r="F20" s="13"/>
      <c r="H20" s="121" t="s">
        <v>137</v>
      </c>
      <c r="I20" s="122"/>
      <c r="J20" s="122"/>
      <c r="K20" s="123"/>
      <c r="L20" s="13"/>
      <c r="N20" s="121" t="s">
        <v>135</v>
      </c>
      <c r="O20" s="122"/>
      <c r="P20" s="122"/>
      <c r="Q20" s="123"/>
      <c r="S20" s="44"/>
    </row>
    <row r="21" spans="1:19" x14ac:dyDescent="0.35">
      <c r="B21" s="4"/>
      <c r="C21" t="s">
        <v>140</v>
      </c>
      <c r="D21" t="s">
        <v>141</v>
      </c>
      <c r="E21" s="5" t="s">
        <v>142</v>
      </c>
      <c r="H21" s="4"/>
      <c r="I21" t="s">
        <v>140</v>
      </c>
      <c r="J21" t="s">
        <v>141</v>
      </c>
      <c r="K21" s="5" t="s">
        <v>142</v>
      </c>
      <c r="N21" s="4"/>
      <c r="O21" t="s">
        <v>140</v>
      </c>
      <c r="P21" t="s">
        <v>141</v>
      </c>
      <c r="Q21" s="5" t="s">
        <v>142</v>
      </c>
      <c r="S21" s="44"/>
    </row>
    <row r="22" spans="1:19" x14ac:dyDescent="0.35">
      <c r="B22" s="4" t="s">
        <v>143</v>
      </c>
      <c r="C22" s="6">
        <f>AVERAGE('Cleaned Data'!CR:CR)</f>
        <v>4.166666666666667</v>
      </c>
      <c r="D22" s="6">
        <f>AVERAGE('Cleaned Data'!CW:CW)</f>
        <v>3.7499999999999996</v>
      </c>
      <c r="E22" s="7">
        <f>SUM(D22-C22)</f>
        <v>-0.41666666666666741</v>
      </c>
      <c r="F22" s="6">
        <f>D22-C22</f>
        <v>-0.41666666666666741</v>
      </c>
      <c r="H22" s="4" t="s">
        <v>143</v>
      </c>
      <c r="I22" s="6">
        <f>AVERAGE('Cleaned Data'!DC:DC)</f>
        <v>4.2</v>
      </c>
      <c r="J22" s="6">
        <f>AVERAGE('Cleaned Data'!DI:DI)</f>
        <v>4.0666666666666664</v>
      </c>
      <c r="K22" s="7">
        <f>SUM(J22-I22)</f>
        <v>-0.13333333333333375</v>
      </c>
      <c r="L22" s="6"/>
      <c r="N22" s="4" t="s">
        <v>143</v>
      </c>
      <c r="O22" s="6">
        <f>AVERAGE('Cleaned Data'!DP:DP)</f>
        <v>3.9166666666666665</v>
      </c>
      <c r="P22" s="6">
        <f>AVERAGE('Cleaned Data'!DU:DU)</f>
        <v>4.166666666666667</v>
      </c>
      <c r="Q22" s="7">
        <f>SUM(P22-O22)</f>
        <v>0.25000000000000044</v>
      </c>
      <c r="S22" s="44"/>
    </row>
    <row r="23" spans="1:19" x14ac:dyDescent="0.35">
      <c r="B23" s="4" t="s">
        <v>144</v>
      </c>
      <c r="C23" s="6" t="e">
        <f>STDEV('Cleaned Data'!CR:CR)</f>
        <v>#DIV/0!</v>
      </c>
      <c r="D23" s="6" t="e">
        <f>STDEV('Cleaned Data'!CW:CW)</f>
        <v>#DIV/0!</v>
      </c>
      <c r="E23" s="8" t="e">
        <f>STDEV('Cleaned Data'!EH:EH)</f>
        <v>#DIV/0!</v>
      </c>
      <c r="F23" s="6"/>
      <c r="H23" s="4" t="s">
        <v>144</v>
      </c>
      <c r="I23" s="6" t="e">
        <f>STDEV('Cleaned Data'!DC:DC)</f>
        <v>#DIV/0!</v>
      </c>
      <c r="J23" s="6" t="e">
        <f>STDEV('Cleaned Data'!DI:DI)</f>
        <v>#DIV/0!</v>
      </c>
      <c r="K23" s="8" t="e">
        <f>STDEV('Cleaned Data'!EN:EN)</f>
        <v>#DIV/0!</v>
      </c>
      <c r="L23" s="6"/>
      <c r="N23" s="4" t="s">
        <v>144</v>
      </c>
      <c r="O23" s="6" t="e">
        <f>STDEV('Cleaned Data'!DP:DP)</f>
        <v>#DIV/0!</v>
      </c>
      <c r="P23" s="6" t="e">
        <f>STDEV('Cleaned Data'!DU:DU)</f>
        <v>#DIV/0!</v>
      </c>
      <c r="Q23" s="8" t="e">
        <f>STDEV('Cleaned Data'!ES:ES)</f>
        <v>#DIV/0!</v>
      </c>
      <c r="S23" s="44"/>
    </row>
    <row r="24" spans="1:19" x14ac:dyDescent="0.35">
      <c r="B24" s="4" t="s">
        <v>145</v>
      </c>
      <c r="C24" s="2">
        <f>COUNTIF('Cleaned Data'!$A:$A,"1")+COUNTIF('Cleaned Data'!$A:$A,"2")</f>
        <v>1</v>
      </c>
      <c r="E24" s="5"/>
      <c r="H24" s="4" t="s">
        <v>146</v>
      </c>
      <c r="I24" s="2">
        <f>COUNTIF('Cleaned Data'!A:A,"1")+COUNTIF('Cleaned Data'!$A:$A,"2")</f>
        <v>1</v>
      </c>
      <c r="K24" s="5"/>
      <c r="N24" s="4" t="s">
        <v>146</v>
      </c>
      <c r="O24" s="2">
        <f>COUNTIF('Cleaned Data'!$A:$A,"1")+COUNTIF('Cleaned Data'!$A:$A,"2")</f>
        <v>1</v>
      </c>
      <c r="Q24" s="5"/>
      <c r="S24" s="44"/>
    </row>
    <row r="25" spans="1:19" x14ac:dyDescent="0.35">
      <c r="B25" s="4"/>
      <c r="C25" s="2"/>
      <c r="E25" s="5"/>
      <c r="H25" s="4"/>
      <c r="K25" s="5"/>
      <c r="N25" s="4"/>
      <c r="Q25" s="5"/>
      <c r="S25" s="44"/>
    </row>
    <row r="26" spans="1:19" x14ac:dyDescent="0.35">
      <c r="B26" s="4" t="s">
        <v>147</v>
      </c>
      <c r="C26" s="6" t="e">
        <f>E23</f>
        <v>#DIV/0!</v>
      </c>
      <c r="E26" s="5"/>
      <c r="H26" s="4" t="s">
        <v>147</v>
      </c>
      <c r="I26" s="6" t="e">
        <f>K23</f>
        <v>#DIV/0!</v>
      </c>
      <c r="K26" s="5"/>
      <c r="N26" s="4" t="s">
        <v>147</v>
      </c>
      <c r="O26" s="6" t="e">
        <f>Q23</f>
        <v>#DIV/0!</v>
      </c>
      <c r="Q26" s="5"/>
      <c r="S26" s="44"/>
    </row>
    <row r="27" spans="1:19" x14ac:dyDescent="0.35">
      <c r="B27" s="4" t="s">
        <v>148</v>
      </c>
      <c r="C27" s="6" t="e">
        <f>C26/SQRT(C24)</f>
        <v>#DIV/0!</v>
      </c>
      <c r="E27" s="5"/>
      <c r="H27" s="4" t="s">
        <v>148</v>
      </c>
      <c r="I27" s="6" t="e">
        <f>K23/SQRT(I24)</f>
        <v>#DIV/0!</v>
      </c>
      <c r="K27" s="5"/>
      <c r="N27" s="4" t="s">
        <v>148</v>
      </c>
      <c r="O27" s="6" t="e">
        <f>Q23/SQRT(O24)</f>
        <v>#DIV/0!</v>
      </c>
      <c r="Q27" s="5"/>
      <c r="S27" s="44"/>
    </row>
    <row r="28" spans="1:19" x14ac:dyDescent="0.35">
      <c r="B28" s="4"/>
      <c r="C28" s="2"/>
      <c r="E28" s="5"/>
      <c r="H28" s="4"/>
      <c r="K28" s="5"/>
      <c r="N28" s="4"/>
      <c r="Q28" s="5"/>
      <c r="S28" s="44"/>
    </row>
    <row r="29" spans="1:19" x14ac:dyDescent="0.35">
      <c r="B29" s="4" t="s">
        <v>149</v>
      </c>
      <c r="C29" s="6" t="e">
        <f>E22/C27</f>
        <v>#DIV/0!</v>
      </c>
      <c r="E29" s="5"/>
      <c r="H29" s="4" t="s">
        <v>150</v>
      </c>
      <c r="I29" s="6" t="e">
        <f>K22/I27</f>
        <v>#DIV/0!</v>
      </c>
      <c r="K29" s="5"/>
      <c r="N29" s="4" t="s">
        <v>150</v>
      </c>
      <c r="O29" s="6" t="e">
        <f>Q22/O27</f>
        <v>#DIV/0!</v>
      </c>
      <c r="Q29" s="5"/>
      <c r="S29" s="44"/>
    </row>
    <row r="30" spans="1:19" x14ac:dyDescent="0.35">
      <c r="B30" s="75" t="s">
        <v>151</v>
      </c>
      <c r="C30" s="67" t="e">
        <f>_xlfn.T.TEST('Cleaned Data'!CR:CR,'Cleaned Data'!CW:CW, 2, 1)</f>
        <v>#DIV/0!</v>
      </c>
      <c r="D30" s="68"/>
      <c r="E30" s="76"/>
      <c r="H30" s="75" t="s">
        <v>152</v>
      </c>
      <c r="I30" s="67" t="e">
        <f>_xlfn.T.TEST('Cleaned Data'!DC:DC,'Cleaned Data'!DI:DI, 2, 1)</f>
        <v>#DIV/0!</v>
      </c>
      <c r="J30" s="68"/>
      <c r="K30" s="76"/>
      <c r="N30" s="4" t="s">
        <v>152</v>
      </c>
      <c r="O30" s="20" t="e">
        <f>_xlfn.T.TEST('Cleaned Data'!DP:DP,'Cleaned Data'!DU:DU, 2, 1)</f>
        <v>#DIV/0!</v>
      </c>
      <c r="Q30" s="5"/>
      <c r="S30" s="44"/>
    </row>
    <row r="31" spans="1:19" x14ac:dyDescent="0.35">
      <c r="B31" s="4" t="s">
        <v>153</v>
      </c>
      <c r="C31" s="64" t="e">
        <f>E22/E23</f>
        <v>#DIV/0!</v>
      </c>
      <c r="E31" s="5"/>
      <c r="H31" s="73" t="s">
        <v>153</v>
      </c>
      <c r="I31" s="65" t="e">
        <f>K22/K23</f>
        <v>#DIV/0!</v>
      </c>
      <c r="J31" s="66"/>
      <c r="K31" s="74"/>
      <c r="N31" s="73" t="s">
        <v>153</v>
      </c>
      <c r="O31" s="65" t="e">
        <f>Q22/Q23</f>
        <v>#DIV/0!</v>
      </c>
      <c r="P31" s="66"/>
      <c r="Q31" s="74"/>
      <c r="S31" s="44"/>
    </row>
    <row r="32" spans="1:19" x14ac:dyDescent="0.35">
      <c r="B32" s="4" t="s">
        <v>154</v>
      </c>
      <c r="C32" s="64" t="e">
        <f>CORREL('Cleaned Data'!CR:CR,'Cleaned Data'!CW:CW)</f>
        <v>#DIV/0!</v>
      </c>
      <c r="E32" s="5"/>
      <c r="H32" s="4" t="s">
        <v>154</v>
      </c>
      <c r="I32" s="64" t="e">
        <f>CORREL('Cleaned Data'!DC:DC,'Cleaned Data'!DI:DI)</f>
        <v>#DIV/0!</v>
      </c>
      <c r="K32" s="5"/>
      <c r="N32" s="4" t="s">
        <v>154</v>
      </c>
      <c r="O32" s="64" t="e">
        <f>CORREL('Cleaned Data'!DP:DP,'Cleaned Data'!DU:DU)</f>
        <v>#DIV/0!</v>
      </c>
      <c r="Q32" s="5"/>
      <c r="S32" s="44"/>
    </row>
    <row r="33" spans="1:38" ht="15" thickBot="1" x14ac:dyDescent="0.4">
      <c r="B33" s="9" t="s">
        <v>155</v>
      </c>
      <c r="C33" s="12" t="e">
        <f>C31/SQRT(1-C32)</f>
        <v>#DIV/0!</v>
      </c>
      <c r="D33" s="10"/>
      <c r="E33" s="11"/>
      <c r="H33" s="9" t="s">
        <v>156</v>
      </c>
      <c r="I33" s="12" t="e">
        <f>I31/SQRT(1-I32)</f>
        <v>#DIV/0!</v>
      </c>
      <c r="J33" s="10"/>
      <c r="K33" s="11"/>
      <c r="N33" s="9" t="s">
        <v>155</v>
      </c>
      <c r="O33" s="12" t="e">
        <f>O31/SQRT(1-O32)</f>
        <v>#DIV/0!</v>
      </c>
      <c r="P33" s="10"/>
      <c r="Q33" s="11"/>
      <c r="S33" s="44"/>
    </row>
    <row r="34" spans="1:38" x14ac:dyDescent="0.35">
      <c r="C34" s="20"/>
      <c r="I34" s="20"/>
      <c r="O34" s="20"/>
      <c r="S34" s="44"/>
    </row>
    <row r="35" spans="1:38" s="43" customFormat="1" x14ac:dyDescent="0.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</row>
    <row r="36" spans="1:38" ht="15" thickBot="1" x14ac:dyDescent="0.4">
      <c r="S36" s="44"/>
    </row>
    <row r="37" spans="1:38" x14ac:dyDescent="0.35">
      <c r="A37" s="19" t="s">
        <v>157</v>
      </c>
      <c r="B37" s="121" t="s">
        <v>119</v>
      </c>
      <c r="C37" s="122"/>
      <c r="D37" s="122"/>
      <c r="E37" s="123"/>
      <c r="F37" s="13"/>
      <c r="G37" s="19" t="s">
        <v>158</v>
      </c>
      <c r="H37" s="121" t="s">
        <v>125</v>
      </c>
      <c r="I37" s="122"/>
      <c r="J37" s="122"/>
      <c r="K37" s="123"/>
      <c r="L37" s="13"/>
      <c r="M37" s="19" t="s">
        <v>159</v>
      </c>
      <c r="N37" s="121" t="s">
        <v>131</v>
      </c>
      <c r="O37" s="122"/>
      <c r="P37" s="122"/>
      <c r="Q37" s="123"/>
      <c r="S37" s="44"/>
    </row>
    <row r="38" spans="1:38" x14ac:dyDescent="0.35">
      <c r="B38" s="4"/>
      <c r="C38" t="s">
        <v>140</v>
      </c>
      <c r="D38" t="s">
        <v>141</v>
      </c>
      <c r="E38" s="5" t="s">
        <v>142</v>
      </c>
      <c r="H38" s="4"/>
      <c r="I38" t="s">
        <v>140</v>
      </c>
      <c r="J38" t="s">
        <v>141</v>
      </c>
      <c r="K38" s="5" t="s">
        <v>142</v>
      </c>
      <c r="N38" s="4"/>
      <c r="O38" t="s">
        <v>140</v>
      </c>
      <c r="P38" t="s">
        <v>141</v>
      </c>
      <c r="Q38" s="5" t="s">
        <v>142</v>
      </c>
      <c r="S38" s="44"/>
    </row>
    <row r="39" spans="1:38" x14ac:dyDescent="0.35">
      <c r="B39" s="4" t="s">
        <v>143</v>
      </c>
      <c r="C39" s="6">
        <f>AVERAGE('Cleaned Data'!CS:CS)</f>
        <v>3.3333333333333335</v>
      </c>
      <c r="D39" s="6">
        <f>AVERAGE('Cleaned Data'!CX:CX)</f>
        <v>3.6666666666666665</v>
      </c>
      <c r="E39" s="7">
        <f>SUM(D39-C39)</f>
        <v>0.33333333333333304</v>
      </c>
      <c r="F39" s="6"/>
      <c r="H39" s="4" t="s">
        <v>143</v>
      </c>
      <c r="I39" s="6">
        <f>AVERAGE('Cleaned Data'!DD:DD)</f>
        <v>4.333333333333333</v>
      </c>
      <c r="J39" s="6">
        <f>AVERAGE('Cleaned Data'!DJ:DJ)</f>
        <v>4.666666666666667</v>
      </c>
      <c r="K39" s="7">
        <f>SUM(J39-I39)</f>
        <v>0.33333333333333393</v>
      </c>
      <c r="L39" s="6"/>
      <c r="N39" s="4" t="s">
        <v>143</v>
      </c>
      <c r="O39" s="6">
        <f>AVERAGE('Cleaned Data'!DQ:DQ)</f>
        <v>3.6666666666666665</v>
      </c>
      <c r="P39" s="6">
        <f>AVERAGE('Cleaned Data'!DV:DV)</f>
        <v>3.6666666666666665</v>
      </c>
      <c r="Q39" s="7">
        <f>SUM(P39-O39)</f>
        <v>0</v>
      </c>
      <c r="S39" s="44"/>
    </row>
    <row r="40" spans="1:38" x14ac:dyDescent="0.35">
      <c r="B40" s="4" t="s">
        <v>144</v>
      </c>
      <c r="C40" s="6" t="e">
        <f>STDEV('Cleaned Data'!CS:CS)</f>
        <v>#DIV/0!</v>
      </c>
      <c r="D40" s="6" t="e">
        <f>STDEV('Cleaned Data'!CX:CX)</f>
        <v>#DIV/0!</v>
      </c>
      <c r="E40" s="8" t="e">
        <f>STDEV('Cleaned Data'!ED:ED)</f>
        <v>#DIV/0!</v>
      </c>
      <c r="F40" s="6"/>
      <c r="H40" s="4" t="s">
        <v>144</v>
      </c>
      <c r="I40" s="6" t="e">
        <f>STDEV('Cleaned Data'!DD:DD)</f>
        <v>#DIV/0!</v>
      </c>
      <c r="J40" s="6" t="e">
        <f>STDEV('Cleaned Data'!DJ:DJ)</f>
        <v>#DIV/0!</v>
      </c>
      <c r="K40" s="8" t="e">
        <f>STDEV('Cleaned Data'!EI:EI)</f>
        <v>#DIV/0!</v>
      </c>
      <c r="L40" s="6"/>
      <c r="N40" s="4" t="s">
        <v>144</v>
      </c>
      <c r="O40" s="6" t="e">
        <f>STDEV('Cleaned Data'!DQ:DQ)</f>
        <v>#DIV/0!</v>
      </c>
      <c r="P40" s="6" t="e">
        <f>STDEV('Cleaned Data'!DV:DV)</f>
        <v>#DIV/0!</v>
      </c>
      <c r="Q40" s="8" t="e">
        <f>STDEV('Cleaned Data'!EO:EO)</f>
        <v>#DIV/0!</v>
      </c>
      <c r="S40" s="44"/>
    </row>
    <row r="41" spans="1:38" x14ac:dyDescent="0.35">
      <c r="B41" s="4" t="s">
        <v>145</v>
      </c>
      <c r="C41" s="2">
        <f>COUNTIF('Cleaned Data'!$A:$A,"1")+COUNTIF('Cleaned Data'!$A:$A,"2")</f>
        <v>1</v>
      </c>
      <c r="E41" s="5"/>
      <c r="H41" s="4" t="s">
        <v>146</v>
      </c>
      <c r="I41" s="2">
        <f>COUNTIF('Cleaned Data'!$A:$A,"1")+COUNTIF('Cleaned Data'!$A:$A,"2")</f>
        <v>1</v>
      </c>
      <c r="K41" s="5"/>
      <c r="N41" s="4" t="s">
        <v>146</v>
      </c>
      <c r="O41" s="2">
        <f>COUNTIF('Cleaned Data'!$A:$A,"1")+COUNTIF('Cleaned Data'!$A:$A,"2")</f>
        <v>1</v>
      </c>
      <c r="Q41" s="5"/>
      <c r="S41" s="44"/>
    </row>
    <row r="42" spans="1:38" x14ac:dyDescent="0.35">
      <c r="B42" s="4"/>
      <c r="C42" s="2"/>
      <c r="E42" s="5"/>
      <c r="H42" s="4"/>
      <c r="K42" s="5"/>
      <c r="N42" s="4"/>
      <c r="Q42" s="5"/>
      <c r="S42" s="44"/>
    </row>
    <row r="43" spans="1:38" x14ac:dyDescent="0.35">
      <c r="B43" s="4" t="s">
        <v>147</v>
      </c>
      <c r="C43" s="6" t="e">
        <f>E40</f>
        <v>#DIV/0!</v>
      </c>
      <c r="E43" s="5"/>
      <c r="H43" s="4" t="s">
        <v>147</v>
      </c>
      <c r="I43" s="6" t="e">
        <f>K40</f>
        <v>#DIV/0!</v>
      </c>
      <c r="K43" s="5"/>
      <c r="N43" s="4" t="s">
        <v>147</v>
      </c>
      <c r="O43" s="6" t="e">
        <f>Q40</f>
        <v>#DIV/0!</v>
      </c>
      <c r="Q43" s="5"/>
      <c r="S43" s="44"/>
    </row>
    <row r="44" spans="1:38" x14ac:dyDescent="0.35">
      <c r="B44" s="4" t="s">
        <v>148</v>
      </c>
      <c r="C44" s="6" t="e">
        <f>C43/SQRT(C41)</f>
        <v>#DIV/0!</v>
      </c>
      <c r="E44" s="5"/>
      <c r="H44" s="4" t="s">
        <v>148</v>
      </c>
      <c r="I44" s="6" t="e">
        <f>K40/SQRT(I41)</f>
        <v>#DIV/0!</v>
      </c>
      <c r="K44" s="5"/>
      <c r="N44" s="4" t="s">
        <v>148</v>
      </c>
      <c r="O44" s="6" t="e">
        <f>Q40/SQRT(O41)</f>
        <v>#DIV/0!</v>
      </c>
      <c r="Q44" s="5"/>
      <c r="S44" s="44"/>
    </row>
    <row r="45" spans="1:38" x14ac:dyDescent="0.35">
      <c r="B45" s="4"/>
      <c r="C45" s="2"/>
      <c r="E45" s="5"/>
      <c r="H45" s="4"/>
      <c r="K45" s="5"/>
      <c r="N45" s="4"/>
      <c r="Q45" s="5"/>
      <c r="S45" s="44"/>
    </row>
    <row r="46" spans="1:38" x14ac:dyDescent="0.35">
      <c r="B46" s="4" t="s">
        <v>149</v>
      </c>
      <c r="C46" s="6" t="e">
        <f>E39/C44</f>
        <v>#DIV/0!</v>
      </c>
      <c r="E46" s="5"/>
      <c r="H46" s="4" t="s">
        <v>150</v>
      </c>
      <c r="I46" s="6" t="e">
        <f>K39/I44</f>
        <v>#DIV/0!</v>
      </c>
      <c r="K46" s="5"/>
      <c r="N46" s="4" t="s">
        <v>150</v>
      </c>
      <c r="O46" s="6" t="e">
        <f>Q39/O44</f>
        <v>#DIV/0!</v>
      </c>
      <c r="Q46" s="5"/>
      <c r="S46" s="44"/>
    </row>
    <row r="47" spans="1:38" x14ac:dyDescent="0.35">
      <c r="B47" s="4" t="s">
        <v>151</v>
      </c>
      <c r="C47" s="20" t="e">
        <f>_xlfn.T.TEST('Cleaned Data'!CS:CS,'Cleaned Data'!CX:CX, 2, 1)</f>
        <v>#DIV/0!</v>
      </c>
      <c r="E47" s="5"/>
      <c r="H47" s="4" t="s">
        <v>152</v>
      </c>
      <c r="I47" s="20" t="e">
        <f>_xlfn.T.TEST('Cleaned Data'!DD:DD,'Cleaned Data'!DJ:DJ, 2, 1)</f>
        <v>#DIV/0!</v>
      </c>
      <c r="K47" s="5"/>
      <c r="N47" s="4" t="s">
        <v>152</v>
      </c>
      <c r="O47" s="20" t="e">
        <f>_xlfn.T.TEST('Cleaned Data'!DQ:DQ,'Cleaned Data'!DV:DV, 2, 1)</f>
        <v>#DIV/0!</v>
      </c>
      <c r="Q47" s="5"/>
      <c r="S47" s="44"/>
    </row>
    <row r="48" spans="1:38" x14ac:dyDescent="0.35">
      <c r="B48" s="73" t="s">
        <v>153</v>
      </c>
      <c r="C48" s="65" t="e">
        <f>E39/E40</f>
        <v>#DIV/0!</v>
      </c>
      <c r="D48" s="66"/>
      <c r="E48" s="74"/>
      <c r="H48" s="73" t="s">
        <v>153</v>
      </c>
      <c r="I48" s="65" t="e">
        <f>K39/K40</f>
        <v>#DIV/0!</v>
      </c>
      <c r="J48" s="66"/>
      <c r="K48" s="74"/>
      <c r="N48" s="73" t="s">
        <v>153</v>
      </c>
      <c r="O48" s="65" t="e">
        <f>Q39/Q40</f>
        <v>#DIV/0!</v>
      </c>
      <c r="P48" s="66"/>
      <c r="Q48" s="74"/>
      <c r="S48" s="44"/>
    </row>
    <row r="49" spans="2:19" x14ac:dyDescent="0.35">
      <c r="B49" s="4" t="s">
        <v>154</v>
      </c>
      <c r="C49" s="64" t="e">
        <f>CORREL('Cleaned Data'!CS:CS,'Cleaned Data'!CX:CX)</f>
        <v>#DIV/0!</v>
      </c>
      <c r="E49" s="5"/>
      <c r="H49" s="4" t="s">
        <v>154</v>
      </c>
      <c r="I49" s="64" t="e">
        <f>CORREL('Cleaned Data'!DD:DD,'Cleaned Data'!DJ:DJ)</f>
        <v>#DIV/0!</v>
      </c>
      <c r="K49" s="5"/>
      <c r="N49" s="4" t="s">
        <v>154</v>
      </c>
      <c r="O49" s="64" t="e">
        <f>CORREL('Cleaned Data'!DQ:DQ,'Cleaned Data'!DV:DV)</f>
        <v>#DIV/0!</v>
      </c>
      <c r="Q49" s="5"/>
      <c r="S49" s="44"/>
    </row>
    <row r="50" spans="2:19" ht="15" thickBot="1" x14ac:dyDescent="0.4">
      <c r="B50" s="9" t="s">
        <v>160</v>
      </c>
      <c r="C50" s="12" t="e">
        <f>C48/SQRT(1-C49)</f>
        <v>#DIV/0!</v>
      </c>
      <c r="D50" s="10"/>
      <c r="E50" s="11"/>
      <c r="H50" s="9" t="s">
        <v>160</v>
      </c>
      <c r="I50" s="12" t="e">
        <f>I48/SQRT(1-I49)</f>
        <v>#DIV/0!</v>
      </c>
      <c r="J50" s="10"/>
      <c r="K50" s="11"/>
      <c r="N50" s="9" t="s">
        <v>160</v>
      </c>
      <c r="O50" s="12" t="e">
        <f>O48/SQRT(1-O49)</f>
        <v>#DIV/0!</v>
      </c>
      <c r="P50" s="10"/>
      <c r="Q50" s="11"/>
      <c r="S50" s="44"/>
    </row>
    <row r="51" spans="2:19" ht="15" thickBot="1" x14ac:dyDescent="0.4">
      <c r="S51" s="44"/>
    </row>
    <row r="52" spans="2:19" x14ac:dyDescent="0.35">
      <c r="B52" s="121" t="s">
        <v>136</v>
      </c>
      <c r="C52" s="122"/>
      <c r="D52" s="122"/>
      <c r="E52" s="123"/>
      <c r="F52" s="13"/>
      <c r="H52" s="121" t="s">
        <v>126</v>
      </c>
      <c r="I52" s="122"/>
      <c r="J52" s="122"/>
      <c r="K52" s="123"/>
      <c r="L52" s="13"/>
      <c r="N52" s="121" t="s">
        <v>132</v>
      </c>
      <c r="O52" s="122"/>
      <c r="P52" s="122"/>
      <c r="Q52" s="123"/>
      <c r="S52" s="44"/>
    </row>
    <row r="53" spans="2:19" x14ac:dyDescent="0.35">
      <c r="B53" s="4"/>
      <c r="C53" t="s">
        <v>140</v>
      </c>
      <c r="D53" t="s">
        <v>141</v>
      </c>
      <c r="E53" s="5" t="s">
        <v>142</v>
      </c>
      <c r="H53" s="4"/>
      <c r="I53" t="s">
        <v>140</v>
      </c>
      <c r="J53" t="s">
        <v>141</v>
      </c>
      <c r="K53" s="5" t="s">
        <v>142</v>
      </c>
      <c r="N53" s="4"/>
      <c r="O53" t="s">
        <v>140</v>
      </c>
      <c r="P53" t="s">
        <v>141</v>
      </c>
      <c r="Q53" s="5" t="s">
        <v>142</v>
      </c>
      <c r="S53" s="44"/>
    </row>
    <row r="54" spans="2:19" x14ac:dyDescent="0.35">
      <c r="B54" s="4" t="s">
        <v>143</v>
      </c>
      <c r="C54" s="6">
        <f>AVERAGE('Cleaned Data'!CT:CT)</f>
        <v>3.3333333333333335</v>
      </c>
      <c r="D54" s="6">
        <f>AVERAGE('Cleaned Data'!CY:CY)</f>
        <v>3.3333333333333335</v>
      </c>
      <c r="E54" s="7">
        <f>SUM(D54-C54)</f>
        <v>0</v>
      </c>
      <c r="F54" s="6"/>
      <c r="H54" s="4" t="s">
        <v>143</v>
      </c>
      <c r="I54" s="6">
        <f>AVERAGE('Cleaned Data'!DE:DE)</f>
        <v>5</v>
      </c>
      <c r="J54" s="6">
        <f>AVERAGE('Cleaned Data'!DK:DK)</f>
        <v>4.333333333333333</v>
      </c>
      <c r="K54" s="7">
        <f>SUM(J54-I54)</f>
        <v>-0.66666666666666696</v>
      </c>
      <c r="L54" s="6"/>
      <c r="N54" s="4" t="s">
        <v>143</v>
      </c>
      <c r="O54" s="6">
        <f>AVERAGE('Cleaned Data'!DR:DR)</f>
        <v>4.333333333333333</v>
      </c>
      <c r="P54" s="6">
        <f>AVERAGE('Cleaned Data'!DW:DW)</f>
        <v>4.666666666666667</v>
      </c>
      <c r="Q54" s="7">
        <f>SUM(P54-O54)</f>
        <v>0.33333333333333393</v>
      </c>
      <c r="S54" s="44"/>
    </row>
    <row r="55" spans="2:19" x14ac:dyDescent="0.35">
      <c r="B55" s="4" t="s">
        <v>144</v>
      </c>
      <c r="C55" s="6" t="e">
        <f>STDEV('Cleaned Data'!CT:CT)</f>
        <v>#DIV/0!</v>
      </c>
      <c r="D55" s="6" t="e">
        <f>STDEV('Cleaned Data'!CY:CY)</f>
        <v>#DIV/0!</v>
      </c>
      <c r="E55" s="8" t="e">
        <f>STDEV('Cleaned Data'!EE:EE)</f>
        <v>#DIV/0!</v>
      </c>
      <c r="F55" s="6"/>
      <c r="H55" s="4" t="s">
        <v>144</v>
      </c>
      <c r="I55" s="6" t="e">
        <f>STDEV('Cleaned Data'!DE:DE)</f>
        <v>#DIV/0!</v>
      </c>
      <c r="J55" s="6" t="e">
        <f>STDEV('Cleaned Data'!DK:DK)</f>
        <v>#DIV/0!</v>
      </c>
      <c r="K55" s="8" t="e">
        <f>STDEV('Cleaned Data'!EJ:EJ)</f>
        <v>#DIV/0!</v>
      </c>
      <c r="L55" s="6"/>
      <c r="N55" s="4" t="s">
        <v>144</v>
      </c>
      <c r="O55" s="6" t="e">
        <f>STDEV('Cleaned Data'!DR:DR)</f>
        <v>#DIV/0!</v>
      </c>
      <c r="P55" s="6" t="e">
        <f>STDEV('Cleaned Data'!DW:DW)</f>
        <v>#DIV/0!</v>
      </c>
      <c r="Q55" s="8" t="e">
        <f>STDEV('Cleaned Data'!EP:EP)</f>
        <v>#DIV/0!</v>
      </c>
      <c r="S55" s="44"/>
    </row>
    <row r="56" spans="2:19" x14ac:dyDescent="0.35">
      <c r="B56" s="4" t="s">
        <v>145</v>
      </c>
      <c r="C56" s="2">
        <f>COUNTIF('Cleaned Data'!$A:$A,"1")+COUNTIF('Cleaned Data'!$A:$A,"2")</f>
        <v>1</v>
      </c>
      <c r="E56" s="5"/>
      <c r="H56" s="4" t="s">
        <v>146</v>
      </c>
      <c r="I56" s="2">
        <f>COUNTIF('Cleaned Data'!$A:$A,"1")+COUNTIF('Cleaned Data'!$A:$A,"2")</f>
        <v>1</v>
      </c>
      <c r="K56" s="5"/>
      <c r="N56" s="4" t="s">
        <v>146</v>
      </c>
      <c r="O56" s="2">
        <f>COUNTIF('Cleaned Data'!$A:$A,"1")+COUNTIF('Cleaned Data'!$A:$A,"2")</f>
        <v>1</v>
      </c>
      <c r="Q56" s="5"/>
      <c r="S56" s="44"/>
    </row>
    <row r="57" spans="2:19" x14ac:dyDescent="0.35">
      <c r="B57" s="4"/>
      <c r="C57" s="2"/>
      <c r="E57" s="5"/>
      <c r="H57" s="4"/>
      <c r="K57" s="5"/>
      <c r="N57" s="4"/>
      <c r="Q57" s="5"/>
      <c r="S57" s="44"/>
    </row>
    <row r="58" spans="2:19" x14ac:dyDescent="0.35">
      <c r="B58" s="4" t="s">
        <v>147</v>
      </c>
      <c r="C58" s="6" t="e">
        <f>E55</f>
        <v>#DIV/0!</v>
      </c>
      <c r="E58" s="5"/>
      <c r="H58" s="4" t="s">
        <v>147</v>
      </c>
      <c r="I58" s="6" t="e">
        <f>K55</f>
        <v>#DIV/0!</v>
      </c>
      <c r="K58" s="5"/>
      <c r="N58" s="4" t="s">
        <v>147</v>
      </c>
      <c r="O58" s="6" t="e">
        <f>Q55</f>
        <v>#DIV/0!</v>
      </c>
      <c r="Q58" s="5"/>
      <c r="S58" s="44"/>
    </row>
    <row r="59" spans="2:19" x14ac:dyDescent="0.35">
      <c r="B59" s="4" t="s">
        <v>148</v>
      </c>
      <c r="C59" s="6" t="e">
        <f>C58/SQRT(C56)</f>
        <v>#DIV/0!</v>
      </c>
      <c r="E59" s="5"/>
      <c r="H59" s="4" t="s">
        <v>148</v>
      </c>
      <c r="I59" s="6" t="e">
        <f>K55/SQRT(I56)</f>
        <v>#DIV/0!</v>
      </c>
      <c r="K59" s="5"/>
      <c r="N59" s="4" t="s">
        <v>148</v>
      </c>
      <c r="O59" s="6" t="e">
        <f>Q55/SQRT(O56)</f>
        <v>#DIV/0!</v>
      </c>
      <c r="Q59" s="5"/>
      <c r="S59" s="44"/>
    </row>
    <row r="60" spans="2:19" x14ac:dyDescent="0.35">
      <c r="B60" s="4"/>
      <c r="C60" s="2"/>
      <c r="E60" s="5"/>
      <c r="H60" s="4"/>
      <c r="K60" s="5"/>
      <c r="N60" s="4"/>
      <c r="Q60" s="5"/>
      <c r="S60" s="44"/>
    </row>
    <row r="61" spans="2:19" x14ac:dyDescent="0.35">
      <c r="B61" s="4" t="s">
        <v>149</v>
      </c>
      <c r="C61" s="6" t="e">
        <f>E54/C59</f>
        <v>#DIV/0!</v>
      </c>
      <c r="E61" s="5"/>
      <c r="H61" s="4" t="s">
        <v>150</v>
      </c>
      <c r="I61" s="6" t="e">
        <f>K54/I59</f>
        <v>#DIV/0!</v>
      </c>
      <c r="K61" s="5"/>
      <c r="N61" s="4" t="s">
        <v>150</v>
      </c>
      <c r="O61" s="6" t="e">
        <f>Q54/O59</f>
        <v>#DIV/0!</v>
      </c>
      <c r="Q61" s="5"/>
      <c r="S61" s="44"/>
    </row>
    <row r="62" spans="2:19" x14ac:dyDescent="0.35">
      <c r="B62" s="4" t="s">
        <v>151</v>
      </c>
      <c r="C62" s="20" t="e">
        <f>_xlfn.T.TEST('Cleaned Data'!CT:CT,'Cleaned Data'!CY:CY, 2, 1)</f>
        <v>#DIV/0!</v>
      </c>
      <c r="E62" s="5"/>
      <c r="H62" s="4" t="s">
        <v>152</v>
      </c>
      <c r="I62" s="20" t="e">
        <f>_xlfn.T.TEST('Cleaned Data'!DE:DE,'Cleaned Data'!DK:DK, 2, 1)</f>
        <v>#DIV/0!</v>
      </c>
      <c r="K62" s="5"/>
      <c r="N62" s="4" t="s">
        <v>152</v>
      </c>
      <c r="O62" s="20" t="e">
        <f>_xlfn.T.TEST('Cleaned Data'!DR:DR,'Cleaned Data'!DW:DW, 2, 1)</f>
        <v>#DIV/0!</v>
      </c>
      <c r="Q62" s="5"/>
      <c r="S62" s="44"/>
    </row>
    <row r="63" spans="2:19" x14ac:dyDescent="0.35">
      <c r="B63" s="73" t="s">
        <v>153</v>
      </c>
      <c r="C63" s="65" t="e">
        <f>E54/E55</f>
        <v>#DIV/0!</v>
      </c>
      <c r="D63" s="66"/>
      <c r="E63" s="74"/>
      <c r="H63" s="73" t="s">
        <v>153</v>
      </c>
      <c r="I63" s="65" t="e">
        <f>K54/K55</f>
        <v>#DIV/0!</v>
      </c>
      <c r="J63" s="66"/>
      <c r="K63" s="74"/>
      <c r="N63" s="73" t="s">
        <v>153</v>
      </c>
      <c r="O63" s="65" t="e">
        <f>Q54/Q55</f>
        <v>#DIV/0!</v>
      </c>
      <c r="P63" s="66"/>
      <c r="Q63" s="74"/>
      <c r="S63" s="44"/>
    </row>
    <row r="64" spans="2:19" x14ac:dyDescent="0.35">
      <c r="B64" s="4" t="s">
        <v>154</v>
      </c>
      <c r="C64" s="64" t="e">
        <f>CORREL('Cleaned Data'!CT:CT,'Cleaned Data'!CY:CY)</f>
        <v>#DIV/0!</v>
      </c>
      <c r="E64" s="5"/>
      <c r="H64" s="4" t="s">
        <v>154</v>
      </c>
      <c r="I64" s="64" t="e">
        <f>CORREL('Cleaned Data'!DE:DE,'Cleaned Data'!DK:DK)</f>
        <v>#DIV/0!</v>
      </c>
      <c r="K64" s="5"/>
      <c r="N64" s="4" t="s">
        <v>154</v>
      </c>
      <c r="O64" s="64" t="e">
        <f>CORREL('Cleaned Data'!DR:DR,'Cleaned Data'!DW:DW)</f>
        <v>#DIV/0!</v>
      </c>
      <c r="Q64" s="5"/>
      <c r="S64" s="44"/>
    </row>
    <row r="65" spans="2:19" ht="15" thickBot="1" x14ac:dyDescent="0.4">
      <c r="B65" s="9" t="s">
        <v>160</v>
      </c>
      <c r="C65" s="12" t="e">
        <f>C63/SQRT(1-C64)</f>
        <v>#DIV/0!</v>
      </c>
      <c r="D65" s="10"/>
      <c r="E65" s="11"/>
      <c r="H65" s="9" t="s">
        <v>160</v>
      </c>
      <c r="I65" s="12" t="e">
        <f>I63/SQRT(1-I64)</f>
        <v>#DIV/0!</v>
      </c>
      <c r="J65" s="10"/>
      <c r="K65" s="11"/>
      <c r="N65" s="9" t="s">
        <v>160</v>
      </c>
      <c r="O65" s="12" t="e">
        <f>O63/SQRT(1-O64)</f>
        <v>#DIV/0!</v>
      </c>
      <c r="P65" s="10"/>
      <c r="Q65" s="11"/>
      <c r="S65" s="44"/>
    </row>
    <row r="66" spans="2:19" ht="15" thickBot="1" x14ac:dyDescent="0.4">
      <c r="S66" s="44"/>
    </row>
    <row r="67" spans="2:19" x14ac:dyDescent="0.35">
      <c r="B67" s="121" t="s">
        <v>121</v>
      </c>
      <c r="C67" s="122"/>
      <c r="D67" s="122"/>
      <c r="E67" s="123"/>
      <c r="F67" s="13"/>
      <c r="H67" s="121" t="s">
        <v>127</v>
      </c>
      <c r="I67" s="122"/>
      <c r="J67" s="122"/>
      <c r="K67" s="123"/>
      <c r="L67" s="13"/>
      <c r="N67" s="121" t="s">
        <v>133</v>
      </c>
      <c r="O67" s="122"/>
      <c r="P67" s="122"/>
      <c r="Q67" s="123"/>
      <c r="S67" s="44"/>
    </row>
    <row r="68" spans="2:19" x14ac:dyDescent="0.35">
      <c r="B68" s="4"/>
      <c r="C68" t="s">
        <v>140</v>
      </c>
      <c r="D68" t="s">
        <v>141</v>
      </c>
      <c r="E68" s="5" t="s">
        <v>142</v>
      </c>
      <c r="H68" s="4"/>
      <c r="I68" t="s">
        <v>140</v>
      </c>
      <c r="J68" t="s">
        <v>141</v>
      </c>
      <c r="K68" s="5" t="s">
        <v>142</v>
      </c>
      <c r="N68" s="4"/>
      <c r="O68" t="s">
        <v>140</v>
      </c>
      <c r="P68" t="s">
        <v>141</v>
      </c>
      <c r="Q68" s="5" t="s">
        <v>142</v>
      </c>
      <c r="S68" s="44"/>
    </row>
    <row r="69" spans="2:19" x14ac:dyDescent="0.35">
      <c r="B69" s="4" t="s">
        <v>143</v>
      </c>
      <c r="C69" s="6">
        <f>AVERAGE('Cleaned Data'!CU:CU)</f>
        <v>5</v>
      </c>
      <c r="D69" s="6">
        <f>AVERAGE('Cleaned Data'!CZ:CZ)</f>
        <v>4.333333333333333</v>
      </c>
      <c r="E69" s="7">
        <f>SUM(D69-C69)</f>
        <v>-0.66666666666666696</v>
      </c>
      <c r="F69" s="6"/>
      <c r="H69" s="4" t="s">
        <v>143</v>
      </c>
      <c r="I69" s="6">
        <f>AVERAGE('Cleaned Data'!DF:DF)</f>
        <v>5</v>
      </c>
      <c r="J69" s="6">
        <f>AVERAGE('Cleaned Data'!DL:DL)</f>
        <v>3.6666666666666665</v>
      </c>
      <c r="K69" s="7">
        <f>SUM(J69-I69)</f>
        <v>-1.3333333333333335</v>
      </c>
      <c r="L69" s="6"/>
      <c r="N69" s="4" t="s">
        <v>143</v>
      </c>
      <c r="O69" s="6">
        <f>AVERAGE('Cleaned Data'!DS:DS)</f>
        <v>4.333333333333333</v>
      </c>
      <c r="P69" s="6">
        <f>AVERAGE('Cleaned Data'!DX:DX)</f>
        <v>5</v>
      </c>
      <c r="Q69" s="7">
        <f>SUM(P69-O69)</f>
        <v>0.66666666666666696</v>
      </c>
      <c r="S69" s="44"/>
    </row>
    <row r="70" spans="2:19" x14ac:dyDescent="0.35">
      <c r="B70" s="4" t="s">
        <v>144</v>
      </c>
      <c r="C70" s="6" t="e">
        <f>STDEV('Cleaned Data'!CU:CU)</f>
        <v>#DIV/0!</v>
      </c>
      <c r="D70" s="6" t="e">
        <f>STDEV('Cleaned Data'!CZ:CZ)</f>
        <v>#DIV/0!</v>
      </c>
      <c r="E70" s="8" t="e">
        <f>STDEV('Cleaned Data'!EF:EF)</f>
        <v>#DIV/0!</v>
      </c>
      <c r="F70" s="6"/>
      <c r="H70" s="4" t="s">
        <v>144</v>
      </c>
      <c r="I70" s="6" t="e">
        <f>STDEV('Cleaned Data'!DF:DF)</f>
        <v>#DIV/0!</v>
      </c>
      <c r="J70" s="6" t="e">
        <f>STDEV('Cleaned Data'!DL:DL)</f>
        <v>#DIV/0!</v>
      </c>
      <c r="K70" s="8" t="e">
        <f>STDEV('Cleaned Data'!EK:EK)</f>
        <v>#DIV/0!</v>
      </c>
      <c r="L70" s="6"/>
      <c r="N70" s="4" t="s">
        <v>144</v>
      </c>
      <c r="O70" s="6" t="e">
        <f>STDEV('Cleaned Data'!DS:DS)</f>
        <v>#DIV/0!</v>
      </c>
      <c r="P70" s="6" t="e">
        <f>STDEV('Cleaned Data'!DX:DX)</f>
        <v>#DIV/0!</v>
      </c>
      <c r="Q70" s="8" t="e">
        <f>STDEV('Cleaned Data'!EQ:EQ)</f>
        <v>#DIV/0!</v>
      </c>
      <c r="S70" s="44"/>
    </row>
    <row r="71" spans="2:19" x14ac:dyDescent="0.35">
      <c r="B71" s="4" t="s">
        <v>145</v>
      </c>
      <c r="C71" s="2">
        <f>COUNTIF('Cleaned Data'!$A:$A,"1")+COUNTIF('Cleaned Data'!$A:$A,"2")</f>
        <v>1</v>
      </c>
      <c r="E71" s="5"/>
      <c r="H71" s="4" t="s">
        <v>146</v>
      </c>
      <c r="I71" s="2">
        <f>COUNTIF('Cleaned Data'!$A:$A,"1")+COUNTIF('Cleaned Data'!$A:$A,"2")</f>
        <v>1</v>
      </c>
      <c r="K71" s="5"/>
      <c r="N71" s="4" t="s">
        <v>146</v>
      </c>
      <c r="O71" s="2">
        <f>COUNTIF('Cleaned Data'!$A:$A,"1")+COUNTIF('Cleaned Data'!$A:$A,"2")</f>
        <v>1</v>
      </c>
      <c r="Q71" s="5"/>
      <c r="S71" s="44"/>
    </row>
    <row r="72" spans="2:19" x14ac:dyDescent="0.35">
      <c r="B72" s="4"/>
      <c r="C72" s="2"/>
      <c r="E72" s="5"/>
      <c r="H72" s="4"/>
      <c r="K72" s="5"/>
      <c r="N72" s="4"/>
      <c r="Q72" s="5"/>
      <c r="S72" s="44"/>
    </row>
    <row r="73" spans="2:19" x14ac:dyDescent="0.35">
      <c r="B73" s="4" t="s">
        <v>147</v>
      </c>
      <c r="C73" s="6" t="e">
        <f>E70</f>
        <v>#DIV/0!</v>
      </c>
      <c r="E73" s="5"/>
      <c r="H73" s="4" t="s">
        <v>147</v>
      </c>
      <c r="I73" s="6" t="e">
        <f>K70</f>
        <v>#DIV/0!</v>
      </c>
      <c r="K73" s="5"/>
      <c r="N73" s="4" t="s">
        <v>147</v>
      </c>
      <c r="O73" s="6" t="e">
        <f>Q70</f>
        <v>#DIV/0!</v>
      </c>
      <c r="Q73" s="5"/>
      <c r="S73" s="44"/>
    </row>
    <row r="74" spans="2:19" x14ac:dyDescent="0.35">
      <c r="B74" s="4" t="s">
        <v>148</v>
      </c>
      <c r="C74" s="6" t="e">
        <f>C73/SQRT(C71)</f>
        <v>#DIV/0!</v>
      </c>
      <c r="E74" s="5"/>
      <c r="H74" s="4" t="s">
        <v>148</v>
      </c>
      <c r="I74" s="6" t="e">
        <f>K70/SQRT(I71)</f>
        <v>#DIV/0!</v>
      </c>
      <c r="K74" s="5"/>
      <c r="N74" s="4" t="s">
        <v>148</v>
      </c>
      <c r="O74" s="6" t="e">
        <f>Q70/SQRT(O71)</f>
        <v>#DIV/0!</v>
      </c>
      <c r="Q74" s="5"/>
      <c r="S74" s="44"/>
    </row>
    <row r="75" spans="2:19" x14ac:dyDescent="0.35">
      <c r="B75" s="4"/>
      <c r="C75" s="2"/>
      <c r="E75" s="5"/>
      <c r="H75" s="4"/>
      <c r="K75" s="5"/>
      <c r="N75" s="4"/>
      <c r="Q75" s="5"/>
      <c r="S75" s="44"/>
    </row>
    <row r="76" spans="2:19" x14ac:dyDescent="0.35">
      <c r="B76" s="4" t="s">
        <v>149</v>
      </c>
      <c r="C76" s="6" t="e">
        <f>E69/C74</f>
        <v>#DIV/0!</v>
      </c>
      <c r="E76" s="5"/>
      <c r="H76" s="4" t="s">
        <v>150</v>
      </c>
      <c r="I76" s="6" t="e">
        <f>K69/I74</f>
        <v>#DIV/0!</v>
      </c>
      <c r="K76" s="5"/>
      <c r="N76" s="4" t="s">
        <v>150</v>
      </c>
      <c r="O76" s="6" t="e">
        <f>Q69/O74</f>
        <v>#DIV/0!</v>
      </c>
      <c r="Q76" s="5"/>
      <c r="S76" s="44"/>
    </row>
    <row r="77" spans="2:19" ht="15" thickBot="1" x14ac:dyDescent="0.4">
      <c r="B77" s="4" t="s">
        <v>151</v>
      </c>
      <c r="C77" s="20" t="e">
        <f>_xlfn.T.TEST('Cleaned Data'!CU:CU,'Cleaned Data'!CZ:CZ, 2, 1)</f>
        <v>#DIV/0!</v>
      </c>
      <c r="E77" s="5"/>
      <c r="H77" s="4" t="s">
        <v>152</v>
      </c>
      <c r="I77" s="20" t="e">
        <f>_xlfn.T.TEST('Cleaned Data'!DF:DF,'Cleaned Data'!DL:DL, 2, 1)</f>
        <v>#DIV/0!</v>
      </c>
      <c r="K77" s="5"/>
      <c r="N77" s="9" t="s">
        <v>152</v>
      </c>
      <c r="O77" s="12" t="e">
        <f>_xlfn.T.TEST('Cleaned Data'!DS:DS,'Cleaned Data'!DX:DX, 2, 1)</f>
        <v>#DIV/0!</v>
      </c>
      <c r="P77" s="10"/>
      <c r="Q77" s="11"/>
      <c r="S77" s="44"/>
    </row>
    <row r="78" spans="2:19" x14ac:dyDescent="0.35">
      <c r="B78" s="73" t="s">
        <v>153</v>
      </c>
      <c r="C78" s="65" t="e">
        <f>E69/E70</f>
        <v>#DIV/0!</v>
      </c>
      <c r="D78" s="66"/>
      <c r="E78" s="74"/>
      <c r="H78" s="73" t="s">
        <v>153</v>
      </c>
      <c r="I78" s="65" t="e">
        <f>K69/K70</f>
        <v>#DIV/0!</v>
      </c>
      <c r="J78" s="66"/>
      <c r="K78" s="74"/>
      <c r="N78" s="4" t="s">
        <v>153</v>
      </c>
      <c r="O78" s="64" t="e">
        <f>Q69/Q70</f>
        <v>#DIV/0!</v>
      </c>
      <c r="Q78" s="84"/>
      <c r="S78" s="44"/>
    </row>
    <row r="79" spans="2:19" x14ac:dyDescent="0.35">
      <c r="B79" s="4" t="s">
        <v>154</v>
      </c>
      <c r="C79" s="64" t="e">
        <f>CORREL('Cleaned Data'!CU:CU,'Cleaned Data'!CZ:CZ)</f>
        <v>#DIV/0!</v>
      </c>
      <c r="E79" s="5"/>
      <c r="H79" s="4" t="s">
        <v>154</v>
      </c>
      <c r="I79" s="64" t="e">
        <f>CORREL('Cleaned Data'!DF:DF,'Cleaned Data'!DL:DL)</f>
        <v>#DIV/0!</v>
      </c>
      <c r="K79" s="5"/>
      <c r="N79" s="4" t="s">
        <v>154</v>
      </c>
      <c r="O79" s="64" t="e">
        <f>CORREL('Cleaned Data'!DS:DS,'Cleaned Data'!DX:DX)</f>
        <v>#DIV/0!</v>
      </c>
      <c r="Q79" s="5"/>
      <c r="S79" s="44"/>
    </row>
    <row r="80" spans="2:19" ht="15" thickBot="1" x14ac:dyDescent="0.4">
      <c r="B80" s="9" t="s">
        <v>160</v>
      </c>
      <c r="C80" s="12" t="e">
        <f>C78/SQRT(1-C79)</f>
        <v>#DIV/0!</v>
      </c>
      <c r="D80" s="10"/>
      <c r="E80" s="11"/>
      <c r="H80" s="9" t="s">
        <v>160</v>
      </c>
      <c r="I80" s="12" t="e">
        <f>I78/SQRT(1-I79)</f>
        <v>#DIV/0!</v>
      </c>
      <c r="J80" s="10"/>
      <c r="K80" s="11"/>
      <c r="N80" s="9" t="s">
        <v>160</v>
      </c>
      <c r="O80" s="12" t="e">
        <f>O78/SQRT(1-O79)</f>
        <v>#DIV/0!</v>
      </c>
      <c r="P80" s="10"/>
      <c r="Q80" s="11"/>
      <c r="S80" s="44"/>
    </row>
    <row r="81" spans="2:19" ht="15" thickBot="1" x14ac:dyDescent="0.4">
      <c r="S81" s="44"/>
    </row>
    <row r="82" spans="2:19" x14ac:dyDescent="0.35">
      <c r="B82" s="121" t="s">
        <v>122</v>
      </c>
      <c r="C82" s="122"/>
      <c r="D82" s="122"/>
      <c r="E82" s="123"/>
      <c r="F82" s="13"/>
      <c r="H82" s="121" t="s">
        <v>128</v>
      </c>
      <c r="I82" s="122"/>
      <c r="J82" s="122"/>
      <c r="K82" s="123"/>
      <c r="L82" s="13"/>
      <c r="N82" s="121" t="s">
        <v>134</v>
      </c>
      <c r="O82" s="122"/>
      <c r="P82" s="122"/>
      <c r="Q82" s="123"/>
      <c r="S82" s="44"/>
    </row>
    <row r="83" spans="2:19" x14ac:dyDescent="0.35">
      <c r="B83" s="4"/>
      <c r="C83" t="s">
        <v>140</v>
      </c>
      <c r="D83" t="s">
        <v>141</v>
      </c>
      <c r="E83" s="5" t="s">
        <v>142</v>
      </c>
      <c r="H83" s="4"/>
      <c r="I83" t="s">
        <v>140</v>
      </c>
      <c r="J83" t="s">
        <v>141</v>
      </c>
      <c r="K83" s="5" t="s">
        <v>142</v>
      </c>
      <c r="N83" s="4"/>
      <c r="O83" t="s">
        <v>140</v>
      </c>
      <c r="P83" t="s">
        <v>141</v>
      </c>
      <c r="Q83" s="5" t="s">
        <v>142</v>
      </c>
      <c r="S83" s="44"/>
    </row>
    <row r="84" spans="2:19" x14ac:dyDescent="0.35">
      <c r="B84" s="4" t="s">
        <v>143</v>
      </c>
      <c r="C84" s="6">
        <f>AVERAGE('Cleaned Data'!CV:CV)</f>
        <v>5</v>
      </c>
      <c r="D84" s="6">
        <f>AVERAGE('Cleaned Data'!DA:DA)</f>
        <v>3.6666666666666665</v>
      </c>
      <c r="E84" s="7">
        <f>SUM(D84-C84)</f>
        <v>-1.3333333333333335</v>
      </c>
      <c r="F84" s="6"/>
      <c r="H84" s="4" t="s">
        <v>143</v>
      </c>
      <c r="I84" s="6">
        <f>AVERAGE('Cleaned Data'!DG:DG)</f>
        <v>3</v>
      </c>
      <c r="J84" s="6">
        <f>AVERAGE('Cleaned Data'!DM:DM)</f>
        <v>3.3333333333333335</v>
      </c>
      <c r="K84" s="7">
        <f>SUM(J84-I84)</f>
        <v>0.33333333333333348</v>
      </c>
      <c r="L84" s="6"/>
      <c r="N84" s="4" t="s">
        <v>143</v>
      </c>
      <c r="O84" s="6">
        <f>AVERAGE('Cleaned Data'!DT:DT)</f>
        <v>3.3333333333333335</v>
      </c>
      <c r="P84" s="6">
        <f>AVERAGE('Cleaned Data'!DY:DY)</f>
        <v>3.3333333333333335</v>
      </c>
      <c r="Q84" s="7">
        <f>SUM(P84-O84)</f>
        <v>0</v>
      </c>
      <c r="S84" s="44"/>
    </row>
    <row r="85" spans="2:19" x14ac:dyDescent="0.35">
      <c r="B85" s="4" t="s">
        <v>144</v>
      </c>
      <c r="C85" s="6" t="e">
        <f>STDEV('Cleaned Data'!CV:CV)</f>
        <v>#DIV/0!</v>
      </c>
      <c r="D85" s="6" t="e">
        <f>STDEV('Cleaned Data'!DA:DA)</f>
        <v>#DIV/0!</v>
      </c>
      <c r="E85" s="8" t="e">
        <f>STDEV('Cleaned Data'!EG:EG)</f>
        <v>#DIV/0!</v>
      </c>
      <c r="F85" s="6"/>
      <c r="H85" s="4" t="s">
        <v>144</v>
      </c>
      <c r="I85" s="6" t="e">
        <f>STDEV('Cleaned Data'!DG:DG)</f>
        <v>#DIV/0!</v>
      </c>
      <c r="J85" s="6" t="e">
        <f>STDEV('Cleaned Data'!DM:DM)</f>
        <v>#DIV/0!</v>
      </c>
      <c r="K85" s="8" t="e">
        <f>STDEV('Cleaned Data'!EL:EL)</f>
        <v>#DIV/0!</v>
      </c>
      <c r="L85" s="6"/>
      <c r="N85" s="4" t="s">
        <v>144</v>
      </c>
      <c r="O85" s="6" t="e">
        <f>STDEV('Cleaned Data'!DT:DT)</f>
        <v>#DIV/0!</v>
      </c>
      <c r="P85" s="6" t="e">
        <f>STDEV('Cleaned Data'!DY:DY)</f>
        <v>#DIV/0!</v>
      </c>
      <c r="Q85" s="8" t="e">
        <f>STDEV('Cleaned Data'!ER:ER)</f>
        <v>#DIV/0!</v>
      </c>
      <c r="S85" s="44"/>
    </row>
    <row r="86" spans="2:19" x14ac:dyDescent="0.35">
      <c r="B86" s="4" t="s">
        <v>145</v>
      </c>
      <c r="C86" s="2">
        <f>COUNTIF('Cleaned Data'!$A:$A,"1")+COUNTIF('Cleaned Data'!$A:$A,"2")</f>
        <v>1</v>
      </c>
      <c r="E86" s="5"/>
      <c r="H86" s="4" t="s">
        <v>146</v>
      </c>
      <c r="I86" s="2">
        <f>COUNTIF('Cleaned Data'!$A:$A,"1")+COUNTIF('Cleaned Data'!$A:$A,"2")</f>
        <v>1</v>
      </c>
      <c r="K86" s="5"/>
      <c r="N86" s="4" t="s">
        <v>146</v>
      </c>
      <c r="O86" s="2">
        <f>COUNTIF('Cleaned Data'!$A:$A,"1")+COUNTIF('Cleaned Data'!$A:$A,"2")</f>
        <v>1</v>
      </c>
      <c r="Q86" s="5"/>
      <c r="S86" s="44"/>
    </row>
    <row r="87" spans="2:19" x14ac:dyDescent="0.35">
      <c r="B87" s="4"/>
      <c r="C87" s="2"/>
      <c r="E87" s="5"/>
      <c r="H87" s="4"/>
      <c r="K87" s="5"/>
      <c r="N87" s="4"/>
      <c r="Q87" s="5"/>
      <c r="S87" s="44"/>
    </row>
    <row r="88" spans="2:19" x14ac:dyDescent="0.35">
      <c r="B88" s="4" t="s">
        <v>147</v>
      </c>
      <c r="C88" s="6" t="e">
        <f>E85</f>
        <v>#DIV/0!</v>
      </c>
      <c r="E88" s="5"/>
      <c r="H88" s="4" t="s">
        <v>147</v>
      </c>
      <c r="I88" s="6" t="e">
        <f>K85</f>
        <v>#DIV/0!</v>
      </c>
      <c r="K88" s="5"/>
      <c r="N88" s="4" t="s">
        <v>147</v>
      </c>
      <c r="O88" s="6" t="e">
        <f>Q85</f>
        <v>#DIV/0!</v>
      </c>
      <c r="Q88" s="5"/>
      <c r="S88" s="44"/>
    </row>
    <row r="89" spans="2:19" x14ac:dyDescent="0.35">
      <c r="B89" s="4" t="s">
        <v>148</v>
      </c>
      <c r="C89" s="6" t="e">
        <f>C88/SQRT(C86)</f>
        <v>#DIV/0!</v>
      </c>
      <c r="E89" s="5"/>
      <c r="H89" s="4" t="s">
        <v>148</v>
      </c>
      <c r="I89" s="6" t="e">
        <f>K85/SQRT(I86)</f>
        <v>#DIV/0!</v>
      </c>
      <c r="K89" s="5"/>
      <c r="N89" s="4" t="s">
        <v>148</v>
      </c>
      <c r="O89" s="6" t="e">
        <f>Q85/SQRT(O86)</f>
        <v>#DIV/0!</v>
      </c>
      <c r="Q89" s="5"/>
      <c r="S89" s="44"/>
    </row>
    <row r="90" spans="2:19" x14ac:dyDescent="0.35">
      <c r="B90" s="4"/>
      <c r="C90" s="2"/>
      <c r="E90" s="5"/>
      <c r="H90" s="4"/>
      <c r="K90" s="5"/>
      <c r="N90" s="4"/>
      <c r="Q90" s="5"/>
      <c r="S90" s="44"/>
    </row>
    <row r="91" spans="2:19" x14ac:dyDescent="0.35">
      <c r="B91" s="4" t="s">
        <v>149</v>
      </c>
      <c r="C91" s="6" t="e">
        <f>E84/C89</f>
        <v>#DIV/0!</v>
      </c>
      <c r="E91" s="5"/>
      <c r="H91" s="4" t="s">
        <v>150</v>
      </c>
      <c r="I91" s="6" t="e">
        <f>K84/I89</f>
        <v>#DIV/0!</v>
      </c>
      <c r="K91" s="5"/>
      <c r="N91" s="4" t="s">
        <v>150</v>
      </c>
      <c r="O91" s="6" t="e">
        <f>Q84/O89</f>
        <v>#DIV/0!</v>
      </c>
      <c r="Q91" s="5"/>
      <c r="S91" s="44"/>
    </row>
    <row r="92" spans="2:19" x14ac:dyDescent="0.35">
      <c r="B92" s="4" t="s">
        <v>151</v>
      </c>
      <c r="C92" s="20" t="e">
        <f>_xlfn.T.TEST('Cleaned Data'!CV:CV,'Cleaned Data'!DA:DA, 2, 1)</f>
        <v>#DIV/0!</v>
      </c>
      <c r="E92" s="5"/>
      <c r="H92" s="4" t="s">
        <v>152</v>
      </c>
      <c r="I92" s="20" t="e">
        <f>_xlfn.T.TEST('Cleaned Data'!DG:DG,'Cleaned Data'!DM:DM, 2, 1)</f>
        <v>#DIV/0!</v>
      </c>
      <c r="K92" s="5"/>
      <c r="N92" s="4" t="s">
        <v>152</v>
      </c>
      <c r="O92" s="20" t="e">
        <f>_xlfn.T.TEST('Cleaned Data'!DT:DT,'Cleaned Data'!DY:DY, 2, 1)</f>
        <v>#DIV/0!</v>
      </c>
      <c r="Q92" s="5"/>
      <c r="S92" s="44"/>
    </row>
    <row r="93" spans="2:19" x14ac:dyDescent="0.35">
      <c r="B93" s="73" t="s">
        <v>153</v>
      </c>
      <c r="C93" s="71" t="e">
        <f>E84/E85</f>
        <v>#DIV/0!</v>
      </c>
      <c r="D93" s="66"/>
      <c r="E93" s="74"/>
      <c r="H93" s="73" t="s">
        <v>153</v>
      </c>
      <c r="I93" s="65" t="e">
        <f>K84/K85</f>
        <v>#DIV/0!</v>
      </c>
      <c r="J93" s="66"/>
      <c r="K93" s="74"/>
      <c r="N93" s="73" t="s">
        <v>153</v>
      </c>
      <c r="O93" s="65" t="e">
        <f>Q84/Q85</f>
        <v>#DIV/0!</v>
      </c>
      <c r="P93" s="66"/>
      <c r="Q93" s="74"/>
      <c r="S93" s="44"/>
    </row>
    <row r="94" spans="2:19" x14ac:dyDescent="0.35">
      <c r="B94" s="4" t="s">
        <v>154</v>
      </c>
      <c r="C94" s="72" t="e">
        <f>CORREL('Cleaned Data'!CV:CV,'Cleaned Data'!DA:DA)</f>
        <v>#DIV/0!</v>
      </c>
      <c r="E94" s="5"/>
      <c r="H94" s="4" t="s">
        <v>154</v>
      </c>
      <c r="I94" s="64" t="e">
        <f>CORREL('Cleaned Data'!DG:DG,'Cleaned Data'!DM:DM)</f>
        <v>#DIV/0!</v>
      </c>
      <c r="K94" s="5"/>
      <c r="N94" s="4" t="s">
        <v>154</v>
      </c>
      <c r="O94" s="64" t="e">
        <f>CORREL('Cleaned Data'!DT:DT,'Cleaned Data'!DY:DY)</f>
        <v>#DIV/0!</v>
      </c>
      <c r="Q94" s="5"/>
      <c r="S94" s="44"/>
    </row>
    <row r="95" spans="2:19" ht="15" thickBot="1" x14ac:dyDescent="0.4">
      <c r="B95" s="9" t="s">
        <v>160</v>
      </c>
      <c r="C95" s="12" t="e">
        <f>C93/SQRT(1-C94)</f>
        <v>#DIV/0!</v>
      </c>
      <c r="D95" s="10"/>
      <c r="E95" s="11"/>
      <c r="H95" s="9" t="s">
        <v>160</v>
      </c>
      <c r="I95" s="12" t="e">
        <f>I93/SQRT(1-I94)</f>
        <v>#DIV/0!</v>
      </c>
      <c r="J95" s="10"/>
      <c r="K95" s="11"/>
      <c r="N95" s="9" t="s">
        <v>160</v>
      </c>
      <c r="O95" s="12" t="e">
        <f>O93/SQRT(1-O94)</f>
        <v>#DIV/0!</v>
      </c>
      <c r="P95" s="10"/>
      <c r="Q95" s="11"/>
      <c r="S95" s="44"/>
    </row>
    <row r="96" spans="2:19" ht="15" thickBot="1" x14ac:dyDescent="0.4">
      <c r="S96" s="44"/>
    </row>
    <row r="97" spans="1:19" x14ac:dyDescent="0.35">
      <c r="H97" s="121" t="s">
        <v>161</v>
      </c>
      <c r="I97" s="122"/>
      <c r="J97" s="122"/>
      <c r="K97" s="123"/>
      <c r="S97" s="44"/>
    </row>
    <row r="98" spans="1:19" x14ac:dyDescent="0.35">
      <c r="H98" s="4"/>
      <c r="I98" t="s">
        <v>140</v>
      </c>
      <c r="J98" t="s">
        <v>141</v>
      </c>
      <c r="K98" s="5" t="s">
        <v>142</v>
      </c>
      <c r="S98" s="44"/>
    </row>
    <row r="99" spans="1:19" x14ac:dyDescent="0.35">
      <c r="H99" s="4" t="s">
        <v>143</v>
      </c>
      <c r="I99" s="6">
        <f>AVERAGE('Cleaned Data'!DH:DH)</f>
        <v>3.6666666666666665</v>
      </c>
      <c r="J99" s="6">
        <f>AVERAGE('Cleaned Data'!DN:DN)</f>
        <v>4.333333333333333</v>
      </c>
      <c r="K99" s="7">
        <f>SUM(J99-I99)</f>
        <v>0.66666666666666652</v>
      </c>
      <c r="S99" s="44"/>
    </row>
    <row r="100" spans="1:19" x14ac:dyDescent="0.35">
      <c r="H100" s="4" t="s">
        <v>144</v>
      </c>
      <c r="I100" s="6" t="e">
        <f>STDEV('Cleaned Data'!DH:DH)</f>
        <v>#DIV/0!</v>
      </c>
      <c r="J100" s="6" t="e">
        <f>STDEV('Cleaned Data'!DN:DN)</f>
        <v>#DIV/0!</v>
      </c>
      <c r="K100" s="8" t="e">
        <f>STDEV('Cleaned Data'!EM:EM)</f>
        <v>#DIV/0!</v>
      </c>
      <c r="S100" s="44"/>
    </row>
    <row r="101" spans="1:19" x14ac:dyDescent="0.35">
      <c r="H101" s="4" t="s">
        <v>146</v>
      </c>
      <c r="I101" s="2">
        <f>COUNTIF('Cleaned Data'!$A:$A,"1")+COUNTIF('Cleaned Data'!$A:$A,"2")</f>
        <v>1</v>
      </c>
      <c r="K101" s="5"/>
      <c r="S101" s="44"/>
    </row>
    <row r="102" spans="1:19" x14ac:dyDescent="0.35">
      <c r="H102" s="4"/>
      <c r="K102" s="5"/>
      <c r="S102" s="44"/>
    </row>
    <row r="103" spans="1:19" x14ac:dyDescent="0.35">
      <c r="H103" s="4" t="s">
        <v>147</v>
      </c>
      <c r="I103" s="6" t="e">
        <f>K100</f>
        <v>#DIV/0!</v>
      </c>
      <c r="K103" s="5"/>
      <c r="S103" s="44"/>
    </row>
    <row r="104" spans="1:19" x14ac:dyDescent="0.35">
      <c r="H104" s="4" t="s">
        <v>148</v>
      </c>
      <c r="I104" s="6" t="e">
        <f>K100/SQRT(I101)</f>
        <v>#DIV/0!</v>
      </c>
      <c r="K104" s="5"/>
      <c r="S104" s="44"/>
    </row>
    <row r="105" spans="1:19" x14ac:dyDescent="0.35">
      <c r="H105" s="4"/>
      <c r="K105" s="5"/>
      <c r="S105" s="44"/>
    </row>
    <row r="106" spans="1:19" x14ac:dyDescent="0.35">
      <c r="H106" s="4" t="s">
        <v>150</v>
      </c>
      <c r="I106" s="6" t="e">
        <f>K99/I104</f>
        <v>#DIV/0!</v>
      </c>
      <c r="K106" s="5"/>
      <c r="S106" s="44"/>
    </row>
    <row r="107" spans="1:19" x14ac:dyDescent="0.35">
      <c r="H107" s="4" t="s">
        <v>152</v>
      </c>
      <c r="I107" s="20" t="e">
        <f>_xlfn.T.TEST('Cleaned Data'!DH:DH,'Cleaned Data'!DN:DN, 2, 1)</f>
        <v>#DIV/0!</v>
      </c>
      <c r="K107" s="5"/>
      <c r="S107" s="44"/>
    </row>
    <row r="108" spans="1:19" x14ac:dyDescent="0.35">
      <c r="H108" s="73" t="s">
        <v>153</v>
      </c>
      <c r="I108" s="65" t="e">
        <f>K99/K100</f>
        <v>#DIV/0!</v>
      </c>
      <c r="J108" s="66"/>
      <c r="K108" s="74"/>
      <c r="S108" s="44"/>
    </row>
    <row r="109" spans="1:19" x14ac:dyDescent="0.35">
      <c r="H109" s="4" t="s">
        <v>154</v>
      </c>
      <c r="I109" s="64" t="e">
        <f>CORREL('Cleaned Data'!DH:DH,'Cleaned Data'!DN:DN)</f>
        <v>#DIV/0!</v>
      </c>
      <c r="K109" s="5"/>
      <c r="S109" s="44"/>
    </row>
    <row r="110" spans="1:19" ht="15" thickBot="1" x14ac:dyDescent="0.4">
      <c r="H110" s="9" t="s">
        <v>160</v>
      </c>
      <c r="I110" s="12" t="e">
        <f>I108/SQRT(1-I109)</f>
        <v>#DIV/0!</v>
      </c>
      <c r="J110" s="10"/>
      <c r="K110" s="11"/>
      <c r="S110" s="44"/>
    </row>
    <row r="111" spans="1:19" x14ac:dyDescent="0.35">
      <c r="S111" s="44"/>
    </row>
    <row r="112" spans="1:19" x14ac:dyDescent="0.3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</row>
  </sheetData>
  <mergeCells count="17">
    <mergeCell ref="B3:E3"/>
    <mergeCell ref="B20:E20"/>
    <mergeCell ref="H20:K20"/>
    <mergeCell ref="N67:Q67"/>
    <mergeCell ref="N82:Q82"/>
    <mergeCell ref="N20:Q20"/>
    <mergeCell ref="B37:E37"/>
    <mergeCell ref="B52:E52"/>
    <mergeCell ref="N37:Q37"/>
    <mergeCell ref="N52:Q52"/>
    <mergeCell ref="H37:K37"/>
    <mergeCell ref="H52:K52"/>
    <mergeCell ref="H97:K97"/>
    <mergeCell ref="B67:E67"/>
    <mergeCell ref="B82:E82"/>
    <mergeCell ref="H67:K67"/>
    <mergeCell ref="H82:K8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="85" zoomScaleNormal="85" workbookViewId="0">
      <selection activeCell="L15" sqref="L15:L17"/>
    </sheetView>
  </sheetViews>
  <sheetFormatPr defaultRowHeight="14.5" x14ac:dyDescent="0.35"/>
  <cols>
    <col min="1" max="1" width="13" customWidth="1"/>
    <col min="2" max="2" width="30.1796875" customWidth="1"/>
    <col min="3" max="3" width="14.81640625" customWidth="1"/>
    <col min="4" max="4" width="15.26953125" customWidth="1"/>
    <col min="5" max="5" width="12.7265625" customWidth="1"/>
    <col min="6" max="6" width="10.81640625" customWidth="1"/>
    <col min="7" max="7" width="10.81640625" style="43" customWidth="1"/>
    <col min="9" max="9" width="37.453125" customWidth="1"/>
    <col min="10" max="10" width="14.81640625" customWidth="1"/>
    <col min="11" max="11" width="15.26953125" customWidth="1"/>
    <col min="12" max="12" width="12.7265625" customWidth="1"/>
    <col min="13" max="13" width="10.81640625" customWidth="1"/>
    <col min="14" max="14" width="11" customWidth="1"/>
    <col min="15" max="15" width="10.81640625" customWidth="1"/>
    <col min="16" max="16" width="36.54296875" customWidth="1"/>
    <col min="17" max="17" width="17.54296875" customWidth="1"/>
    <col min="18" max="18" width="8.1796875" customWidth="1"/>
    <col min="19" max="19" width="18.7265625" customWidth="1"/>
    <col min="20" max="20" width="9.1796875" customWidth="1"/>
    <col min="21" max="21" width="18.54296875" customWidth="1"/>
    <col min="22" max="22" width="7.54296875" customWidth="1"/>
    <col min="23" max="23" width="17.1796875" customWidth="1"/>
    <col min="24" max="24" width="18.81640625" customWidth="1"/>
    <col min="25" max="25" width="18.7265625" customWidth="1"/>
  </cols>
  <sheetData>
    <row r="1" spans="1:17" x14ac:dyDescent="0.35">
      <c r="A1" s="19" t="s">
        <v>162</v>
      </c>
      <c r="B1" s="19"/>
    </row>
    <row r="2" spans="1:17" x14ac:dyDescent="0.35">
      <c r="I2" s="124" t="s">
        <v>163</v>
      </c>
      <c r="J2" s="124"/>
      <c r="K2" s="124"/>
      <c r="L2" s="124"/>
      <c r="M2" s="124"/>
      <c r="N2" s="124"/>
      <c r="O2" s="124"/>
    </row>
    <row r="3" spans="1:17" x14ac:dyDescent="0.35">
      <c r="B3" s="36" t="s">
        <v>164</v>
      </c>
      <c r="C3" s="36" t="s">
        <v>165</v>
      </c>
      <c r="D3" s="36" t="s">
        <v>166</v>
      </c>
      <c r="E3" s="36" t="s">
        <v>142</v>
      </c>
      <c r="F3" s="36" t="s">
        <v>152</v>
      </c>
      <c r="G3" s="77" t="s">
        <v>155</v>
      </c>
    </row>
    <row r="4" spans="1:17" x14ac:dyDescent="0.35">
      <c r="B4" s="37" t="s">
        <v>123</v>
      </c>
      <c r="C4" s="38">
        <f>AVERAGE('Cleaned Data'!CR:CR)</f>
        <v>4.166666666666667</v>
      </c>
      <c r="D4" s="38">
        <f>AVERAGE('Cleaned Data'!CW:CW)</f>
        <v>3.7499999999999996</v>
      </c>
      <c r="E4" s="39">
        <f>SUM(D4-C4)</f>
        <v>-0.41666666666666741</v>
      </c>
      <c r="F4" s="70" t="e">
        <f>_xlfn.T.TEST('Cleaned Data'!CR:CR,'Cleaned Data'!CW:CW, 2, 1)</f>
        <v>#DIV/0!</v>
      </c>
      <c r="G4" s="78" t="e">
        <f>Analyses!C33</f>
        <v>#DIV/0!</v>
      </c>
      <c r="I4" s="126" t="s">
        <v>167</v>
      </c>
      <c r="J4" s="127"/>
      <c r="K4" s="127"/>
      <c r="L4" s="127"/>
      <c r="M4" s="127"/>
      <c r="N4" s="127"/>
      <c r="O4" s="127"/>
      <c r="P4" s="127"/>
      <c r="Q4" s="128"/>
    </row>
    <row r="5" spans="1:17" x14ac:dyDescent="0.35">
      <c r="B5" s="41" t="s">
        <v>119</v>
      </c>
      <c r="C5" s="38">
        <f>AVERAGE('Cleaned Data'!CS:CS)</f>
        <v>3.3333333333333335</v>
      </c>
      <c r="D5" s="38">
        <f>AVERAGE('Cleaned Data'!CX:CX)</f>
        <v>3.6666666666666665</v>
      </c>
      <c r="E5" s="39">
        <f>SUM(D5-C5)</f>
        <v>0.33333333333333304</v>
      </c>
      <c r="F5" s="40" t="e">
        <f>_xlfn.T.TEST('Cleaned Data'!CS:CS,'Cleaned Data'!CX:CX, 2, 1)</f>
        <v>#DIV/0!</v>
      </c>
      <c r="G5" s="78" t="e">
        <f>Analyses!C50</f>
        <v>#DIV/0!</v>
      </c>
      <c r="I5" s="36"/>
      <c r="J5" s="130" t="s">
        <v>123</v>
      </c>
      <c r="K5" s="131"/>
      <c r="L5" s="132" t="s">
        <v>137</v>
      </c>
      <c r="M5" s="133"/>
      <c r="N5" s="119" t="s">
        <v>130</v>
      </c>
      <c r="O5" s="134"/>
      <c r="P5" s="125" t="s">
        <v>168</v>
      </c>
      <c r="Q5" s="125"/>
    </row>
    <row r="6" spans="1:17" x14ac:dyDescent="0.35">
      <c r="B6" s="41" t="s">
        <v>136</v>
      </c>
      <c r="C6" s="38">
        <f>AVERAGE('Cleaned Data'!CT:CT)</f>
        <v>3.3333333333333335</v>
      </c>
      <c r="D6" s="38">
        <f>AVERAGE('Cleaned Data'!CY:CY)</f>
        <v>3.3333333333333335</v>
      </c>
      <c r="E6" s="39">
        <f>SUM(D6-C6)</f>
        <v>0</v>
      </c>
      <c r="F6" s="40" t="e">
        <f>_xlfn.T.TEST('Cleaned Data'!CT:CT,'Cleaned Data'!CY:CY, 2, 1)</f>
        <v>#DIV/0!</v>
      </c>
      <c r="G6" s="78" t="e">
        <f>Analyses!C65</f>
        <v>#DIV/0!</v>
      </c>
      <c r="I6" s="57" t="s">
        <v>169</v>
      </c>
      <c r="J6" s="58">
        <f>COUNTIF('Cleaned Data'!EH:EH, "&gt;0")</f>
        <v>0</v>
      </c>
      <c r="K6" s="61">
        <f>J6/SUM(J6:J8)</f>
        <v>0</v>
      </c>
      <c r="L6" s="60">
        <f>COUNTIF('Cleaned Data'!EN:EN, "&gt;0")</f>
        <v>0</v>
      </c>
      <c r="M6" s="62">
        <f>L6/SUM(L6:L8)</f>
        <v>0</v>
      </c>
      <c r="N6" s="59">
        <f>COUNTIF('Cleaned Data'!ES:ES, "&gt;0")</f>
        <v>1</v>
      </c>
      <c r="O6" s="63">
        <f>N6/SUM(N6:N8)</f>
        <v>1</v>
      </c>
      <c r="P6" s="85">
        <f>SUM('Final Output'!J6,'Final Output'!L6,'Final Output'!N6)</f>
        <v>1</v>
      </c>
      <c r="Q6" s="86">
        <f>P6/SUM(P6:P8)</f>
        <v>0.33333333333333331</v>
      </c>
    </row>
    <row r="7" spans="1:17" x14ac:dyDescent="0.35">
      <c r="B7" s="41" t="s">
        <v>170</v>
      </c>
      <c r="C7" s="38">
        <f>AVERAGE('Cleaned Data'!CU:CU)</f>
        <v>5</v>
      </c>
      <c r="D7" s="38">
        <f>AVERAGE('Cleaned Data'!CZ:CZ)</f>
        <v>4.333333333333333</v>
      </c>
      <c r="E7" s="39">
        <f>SUM(D7-C7)</f>
        <v>-0.66666666666666696</v>
      </c>
      <c r="F7" s="40" t="e">
        <f>_xlfn.T.TEST('Cleaned Data'!CU:CU,'Cleaned Data'!CZ:CZ, 2, 1)</f>
        <v>#DIV/0!</v>
      </c>
      <c r="G7" s="78" t="e">
        <f>Analyses!C80</f>
        <v>#DIV/0!</v>
      </c>
      <c r="I7" s="36" t="s">
        <v>171</v>
      </c>
      <c r="J7" s="58">
        <f>COUNTIF('Cleaned Data'!EH:EH, "&lt;0")</f>
        <v>1</v>
      </c>
      <c r="K7" s="61">
        <f>J7/SUM(J6:J8)</f>
        <v>1</v>
      </c>
      <c r="L7" s="60">
        <f>COUNTIF('Cleaned Data'!EN:EN,"&lt;0")</f>
        <v>1</v>
      </c>
      <c r="M7" s="62">
        <f>L7/SUM(L6:L8)</f>
        <v>1</v>
      </c>
      <c r="N7" s="59">
        <f>COUNTIF('Cleaned Data'!ES:ES,"&lt;0")</f>
        <v>0</v>
      </c>
      <c r="O7" s="63">
        <f>N7/SUM(N6:N8)</f>
        <v>0</v>
      </c>
      <c r="P7" s="85">
        <f>SUM(J7,L7,N7)</f>
        <v>2</v>
      </c>
      <c r="Q7" s="86">
        <f>P7/SUM(P6:P8)</f>
        <v>0.66666666666666663</v>
      </c>
    </row>
    <row r="8" spans="1:17" x14ac:dyDescent="0.35">
      <c r="B8" s="41" t="s">
        <v>122</v>
      </c>
      <c r="C8" s="38">
        <f>AVERAGE('Cleaned Data'!CV:CV)</f>
        <v>5</v>
      </c>
      <c r="D8" s="38">
        <f>AVERAGE('Cleaned Data'!DA:DA)</f>
        <v>3.6666666666666665</v>
      </c>
      <c r="E8" s="39">
        <f>SUM(D8-C8)</f>
        <v>-1.3333333333333335</v>
      </c>
      <c r="F8" s="40" t="e">
        <f>_xlfn.T.TEST('Cleaned Data'!CV:CV,'Cleaned Data'!DA:DA, 2, 1)</f>
        <v>#DIV/0!</v>
      </c>
      <c r="G8" s="78" t="e">
        <f>Analyses!C95</f>
        <v>#DIV/0!</v>
      </c>
      <c r="I8" s="36" t="s">
        <v>172</v>
      </c>
      <c r="J8" s="58">
        <f>COUNTIF('Cleaned Data'!EH:EH, "=0")</f>
        <v>0</v>
      </c>
      <c r="K8" s="61">
        <f>J8/SUM(J6:J8)</f>
        <v>0</v>
      </c>
      <c r="L8" s="60">
        <f>COUNTIF('Cleaned Data'!EN:EN,"=0")</f>
        <v>0</v>
      </c>
      <c r="M8" s="62">
        <f>L8/SUM(L6:L8)</f>
        <v>0</v>
      </c>
      <c r="N8" s="59">
        <f>COUNTIF('Cleaned Data'!ES:ES,"=0")</f>
        <v>0</v>
      </c>
      <c r="O8" s="63">
        <f>N8/SUM(N6:N8)</f>
        <v>0</v>
      </c>
      <c r="P8" s="85">
        <f>SUM(J8,L8,N8)</f>
        <v>0</v>
      </c>
      <c r="Q8" s="86">
        <f>P8/SUM(P6:P8)</f>
        <v>0</v>
      </c>
    </row>
    <row r="9" spans="1:17" x14ac:dyDescent="0.35">
      <c r="O9" s="56"/>
    </row>
    <row r="10" spans="1:17" x14ac:dyDescent="0.35">
      <c r="B10" s="37" t="s">
        <v>137</v>
      </c>
      <c r="C10" s="38">
        <f>AVERAGE('Cleaned Data'!DC:DC)</f>
        <v>4.2</v>
      </c>
      <c r="D10" s="38">
        <f>AVERAGE('Cleaned Data'!DI:DI)</f>
        <v>4.0666666666666664</v>
      </c>
      <c r="E10" s="39">
        <f t="shared" ref="E10:E15" si="0">SUM(D10-C10)</f>
        <v>-0.13333333333333375</v>
      </c>
      <c r="F10" s="40" t="e">
        <f>_xlfn.T.TEST('Cleaned Data'!DC:DC,'Cleaned Data'!DI:DI, 2, 1)</f>
        <v>#DIV/0!</v>
      </c>
      <c r="G10" s="78" t="e">
        <f>Analyses!I33</f>
        <v>#DIV/0!</v>
      </c>
      <c r="O10" s="56"/>
    </row>
    <row r="11" spans="1:17" x14ac:dyDescent="0.35">
      <c r="B11" s="41" t="s">
        <v>125</v>
      </c>
      <c r="C11" s="38">
        <f>AVERAGE('Cleaned Data'!DD:DD)</f>
        <v>4.333333333333333</v>
      </c>
      <c r="D11" s="38">
        <f>AVERAGE('Cleaned Data'!DJ:DJ)</f>
        <v>4.666666666666667</v>
      </c>
      <c r="E11" s="39">
        <f t="shared" si="0"/>
        <v>0.33333333333333393</v>
      </c>
      <c r="F11" s="40" t="e">
        <f>_xlfn.T.TEST('Cleaned Data'!DD:DD,'Cleaned Data'!DJ:DJ, 2, 1)</f>
        <v>#DIV/0!</v>
      </c>
      <c r="G11" s="78" t="e">
        <f>Analyses!I50</f>
        <v>#DIV/0!</v>
      </c>
      <c r="I11" s="129" t="s">
        <v>173</v>
      </c>
      <c r="J11" s="129"/>
      <c r="K11" s="129"/>
      <c r="O11" s="56"/>
    </row>
    <row r="12" spans="1:17" x14ac:dyDescent="0.35">
      <c r="B12" s="41" t="s">
        <v>126</v>
      </c>
      <c r="C12" s="38">
        <f>AVERAGE('Cleaned Data'!DE:DE)</f>
        <v>5</v>
      </c>
      <c r="D12" s="38">
        <f>AVERAGE('Cleaned Data'!DK:DK)</f>
        <v>4.333333333333333</v>
      </c>
      <c r="E12" s="39">
        <f t="shared" si="0"/>
        <v>-0.66666666666666696</v>
      </c>
      <c r="F12" s="40" t="e">
        <f>_xlfn.T.TEST('Cleaned Data'!DE:DE,'Cleaned Data'!DK:DK, 2, 1)</f>
        <v>#DIV/0!</v>
      </c>
      <c r="G12" s="78" t="e">
        <f>Analyses!I65</f>
        <v>#DIV/0!</v>
      </c>
      <c r="I12" s="36" t="s">
        <v>174</v>
      </c>
      <c r="J12" s="36">
        <f>COUNTIF('Cleaned Data'!D:D, "=1")</f>
        <v>1</v>
      </c>
      <c r="K12" s="80">
        <f>J12/J14</f>
        <v>1</v>
      </c>
    </row>
    <row r="13" spans="1:17" x14ac:dyDescent="0.35">
      <c r="B13" s="41" t="s">
        <v>127</v>
      </c>
      <c r="C13" s="38">
        <f>AVERAGE('Cleaned Data'!DF:DF)</f>
        <v>5</v>
      </c>
      <c r="D13" s="38">
        <f>AVERAGE('Cleaned Data'!DL:DL)</f>
        <v>3.6666666666666665</v>
      </c>
      <c r="E13" s="39">
        <f t="shared" si="0"/>
        <v>-1.3333333333333335</v>
      </c>
      <c r="F13" s="40" t="e">
        <f>_xlfn.T.TEST('Cleaned Data'!DF:DF,'Cleaned Data'!DL:DL, 2, 1)</f>
        <v>#DIV/0!</v>
      </c>
      <c r="G13" s="78" t="e">
        <f>Analyses!I80</f>
        <v>#DIV/0!</v>
      </c>
      <c r="I13" s="36" t="s">
        <v>175</v>
      </c>
      <c r="J13" s="36">
        <f>COUNTIF('Cleaned Data'!D:D, "=2")</f>
        <v>0</v>
      </c>
      <c r="K13" s="80">
        <f>J13/J14</f>
        <v>0</v>
      </c>
    </row>
    <row r="14" spans="1:17" x14ac:dyDescent="0.35">
      <c r="B14" s="41" t="s">
        <v>128</v>
      </c>
      <c r="C14" s="38">
        <f>AVERAGE('Cleaned Data'!DG:DG)</f>
        <v>3</v>
      </c>
      <c r="D14" s="38">
        <f>AVERAGE('Cleaned Data'!DM:DM)</f>
        <v>3.3333333333333335</v>
      </c>
      <c r="E14" s="39">
        <f t="shared" si="0"/>
        <v>0.33333333333333348</v>
      </c>
      <c r="F14" s="40" t="e">
        <f>_xlfn.T.TEST('Cleaned Data'!DG:DG,'Cleaned Data'!DM:DM, 2, 1)</f>
        <v>#DIV/0!</v>
      </c>
      <c r="G14" s="78" t="e">
        <f>Analyses!I95</f>
        <v>#DIV/0!</v>
      </c>
      <c r="I14" s="36" t="s">
        <v>176</v>
      </c>
      <c r="J14" s="36">
        <f>COUNTIF('Cleaned Data'!D:D,"=1") + COUNTIF('Cleaned Data'!D:D, "=2")</f>
        <v>1</v>
      </c>
      <c r="K14" s="80">
        <f>SUM(K12:K13)</f>
        <v>1</v>
      </c>
    </row>
    <row r="15" spans="1:17" x14ac:dyDescent="0.35">
      <c r="B15" s="41" t="s">
        <v>129</v>
      </c>
      <c r="C15" s="38">
        <f>AVERAGE('Cleaned Data'!DH:DH)</f>
        <v>3.6666666666666665</v>
      </c>
      <c r="D15" s="38">
        <f>AVERAGE('Cleaned Data'!DN:DN)</f>
        <v>4.333333333333333</v>
      </c>
      <c r="E15" s="39">
        <f t="shared" si="0"/>
        <v>0.66666666666666652</v>
      </c>
      <c r="F15" s="40" t="e">
        <f>_xlfn.T.TEST('Cleaned Data'!DH:DH,'Cleaned Data'!DN:DN, 2, 1)</f>
        <v>#DIV/0!</v>
      </c>
      <c r="G15" s="78" t="e">
        <f>Analyses!I110</f>
        <v>#DIV/0!</v>
      </c>
    </row>
    <row r="17" spans="1:7" x14ac:dyDescent="0.35">
      <c r="B17" s="37" t="s">
        <v>135</v>
      </c>
      <c r="C17" s="38">
        <f>AVERAGE('Cleaned Data'!DP:DP)</f>
        <v>3.9166666666666665</v>
      </c>
      <c r="D17" s="38">
        <f>AVERAGE('Cleaned Data'!DU:DU)</f>
        <v>4.166666666666667</v>
      </c>
      <c r="E17" s="39">
        <f>SUM(D17-C17)</f>
        <v>0.25000000000000044</v>
      </c>
      <c r="F17" s="40" t="e">
        <f>_xlfn.T.TEST('Cleaned Data'!DP:DP,'Cleaned Data'!DU:DU, 2, 1)</f>
        <v>#DIV/0!</v>
      </c>
      <c r="G17" s="78" t="e">
        <f>Analyses!O33</f>
        <v>#DIV/0!</v>
      </c>
    </row>
    <row r="18" spans="1:7" x14ac:dyDescent="0.35">
      <c r="B18" s="41" t="s">
        <v>131</v>
      </c>
      <c r="C18" s="38">
        <f>AVERAGE('Cleaned Data'!DQ:DQ)</f>
        <v>3.6666666666666665</v>
      </c>
      <c r="D18" s="38">
        <f>AVERAGE('Cleaned Data'!DV:DV)</f>
        <v>3.6666666666666665</v>
      </c>
      <c r="E18" s="39">
        <f>SUM(D18-C18)</f>
        <v>0</v>
      </c>
      <c r="F18" s="40" t="e">
        <f>_xlfn.T.TEST('Cleaned Data'!DQ:DQ,'Cleaned Data'!DV:DV, 2, 1)</f>
        <v>#DIV/0!</v>
      </c>
      <c r="G18" s="78" t="e">
        <f>Analyses!O50</f>
        <v>#DIV/0!</v>
      </c>
    </row>
    <row r="19" spans="1:7" x14ac:dyDescent="0.35">
      <c r="B19" s="41" t="s">
        <v>177</v>
      </c>
      <c r="C19" s="38">
        <f>AVERAGE('Cleaned Data'!DR:DR)</f>
        <v>4.333333333333333</v>
      </c>
      <c r="D19" s="38">
        <f>AVERAGE('Cleaned Data'!DW:DW)</f>
        <v>4.666666666666667</v>
      </c>
      <c r="E19" s="39">
        <f>SUM(D19-C19)</f>
        <v>0.33333333333333393</v>
      </c>
      <c r="F19" s="40" t="e">
        <f>_xlfn.T.TEST('Cleaned Data'!DR:DR,'Cleaned Data'!DW:DW, 2, 1)</f>
        <v>#DIV/0!</v>
      </c>
      <c r="G19" s="78" t="e">
        <f>Analyses!O65</f>
        <v>#DIV/0!</v>
      </c>
    </row>
    <row r="20" spans="1:7" x14ac:dyDescent="0.35">
      <c r="B20" s="41" t="s">
        <v>133</v>
      </c>
      <c r="C20" s="38">
        <f>AVERAGE('Cleaned Data'!DS:DS)</f>
        <v>4.333333333333333</v>
      </c>
      <c r="D20" s="38">
        <f>AVERAGE('Cleaned Data'!DX:DX)</f>
        <v>5</v>
      </c>
      <c r="E20" s="39">
        <f>SUM(D20-C20)</f>
        <v>0.66666666666666696</v>
      </c>
      <c r="F20" s="40" t="e">
        <f>_xlfn.T.TEST('Cleaned Data'!DS:DS,'Cleaned Data'!DX:DX, 2, 1)</f>
        <v>#DIV/0!</v>
      </c>
      <c r="G20" s="78" t="e">
        <f>Analyses!O77</f>
        <v>#DIV/0!</v>
      </c>
    </row>
    <row r="21" spans="1:7" x14ac:dyDescent="0.35">
      <c r="B21" s="41" t="s">
        <v>134</v>
      </c>
      <c r="C21" s="38">
        <f>AVERAGE('Cleaned Data'!DT:DT)</f>
        <v>3.3333333333333335</v>
      </c>
      <c r="D21" s="38">
        <f>AVERAGE('Cleaned Data'!DY:DY)</f>
        <v>3.3333333333333335</v>
      </c>
      <c r="E21" s="39">
        <f>SUM(D21-C21)</f>
        <v>0</v>
      </c>
      <c r="F21" s="40" t="e">
        <f>_xlfn.T.TEST('Cleaned Data'!DT:DT,'Cleaned Data'!DY:DY, 2, 1)</f>
        <v>#DIV/0!</v>
      </c>
      <c r="G21" s="78" t="e">
        <f>Analyses!O95</f>
        <v>#DIV/0!</v>
      </c>
    </row>
    <row r="22" spans="1:7" x14ac:dyDescent="0.35">
      <c r="B22" s="103"/>
      <c r="C22" s="104"/>
      <c r="D22" s="104"/>
      <c r="E22" s="106"/>
      <c r="F22" s="105"/>
      <c r="G22" s="65"/>
    </row>
    <row r="23" spans="1:7" x14ac:dyDescent="0.35">
      <c r="B23" s="37" t="s">
        <v>190</v>
      </c>
      <c r="C23" s="38">
        <f>AVERAGE('Cleaned Data'!EA:EA)</f>
        <v>4.1025641025641022</v>
      </c>
      <c r="D23" s="38">
        <f>AVERAGE('Cleaned Data'!EB:EB)</f>
        <v>4</v>
      </c>
      <c r="E23" s="39">
        <f>SUM(D23-C23)</f>
        <v>-0.1025641025641022</v>
      </c>
      <c r="F23" s="108" t="e">
        <f>_xlfn.T.TEST('Cleaned Data'!EA:EA,'Cleaned Data'!EB:EB, 2, 1)</f>
        <v>#DIV/0!</v>
      </c>
      <c r="G23" s="78" t="e">
        <f>Analyses!C16</f>
        <v>#DIV/0!</v>
      </c>
    </row>
    <row r="24" spans="1:7" x14ac:dyDescent="0.35">
      <c r="G24" s="107"/>
    </row>
    <row r="25" spans="1:7" x14ac:dyDescent="0.35">
      <c r="A25" t="s">
        <v>178</v>
      </c>
      <c r="B25" s="42" t="s">
        <v>179</v>
      </c>
    </row>
    <row r="26" spans="1:7" x14ac:dyDescent="0.35">
      <c r="B26" s="42" t="s">
        <v>180</v>
      </c>
    </row>
    <row r="28" spans="1:7" x14ac:dyDescent="0.35">
      <c r="B28" s="19" t="s">
        <v>181</v>
      </c>
    </row>
    <row r="29" spans="1:7" x14ac:dyDescent="0.35">
      <c r="B29" t="s">
        <v>182</v>
      </c>
    </row>
    <row r="30" spans="1:7" x14ac:dyDescent="0.35">
      <c r="B30" t="s">
        <v>183</v>
      </c>
    </row>
    <row r="31" spans="1:7" x14ac:dyDescent="0.35">
      <c r="B31" t="s">
        <v>184</v>
      </c>
    </row>
  </sheetData>
  <mergeCells count="7">
    <mergeCell ref="I2:O2"/>
    <mergeCell ref="P5:Q5"/>
    <mergeCell ref="I4:Q4"/>
    <mergeCell ref="I11:K11"/>
    <mergeCell ref="J5:K5"/>
    <mergeCell ref="L5:M5"/>
    <mergeCell ref="N5:O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7"/>
  <sheetViews>
    <sheetView zoomScale="85" zoomScaleNormal="85" workbookViewId="0">
      <selection activeCell="E9" sqref="E9"/>
    </sheetView>
  </sheetViews>
  <sheetFormatPr defaultRowHeight="14.5" x14ac:dyDescent="0.35"/>
  <cols>
    <col min="1" max="1" width="67.1796875" customWidth="1"/>
  </cols>
  <sheetData>
    <row r="1" spans="1:1" x14ac:dyDescent="0.35">
      <c r="A1" s="19" t="s">
        <v>185</v>
      </c>
    </row>
    <row r="3" spans="1:1" ht="87" x14ac:dyDescent="0.35">
      <c r="A3" s="69" t="s">
        <v>197</v>
      </c>
    </row>
    <row r="5" spans="1:1" x14ac:dyDescent="0.35">
      <c r="A5" s="19" t="s">
        <v>186</v>
      </c>
    </row>
    <row r="7" spans="1:1" ht="72.5" x14ac:dyDescent="0.35">
      <c r="A7" s="69" t="s">
        <v>187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49C8D57DEF0C4FB1ECB047C9A240C2" ma:contentTypeVersion="2" ma:contentTypeDescription="Create a new document." ma:contentTypeScope="" ma:versionID="bd9965c15c9a915a767d5f75902752ad">
  <xsd:schema xmlns:xsd="http://www.w3.org/2001/XMLSchema" xmlns:xs="http://www.w3.org/2001/XMLSchema" xmlns:p="http://schemas.microsoft.com/office/2006/metadata/properties" xmlns:ns2="f4c89ec6-410b-4797-9578-0e34a8c95364" targetNamespace="http://schemas.microsoft.com/office/2006/metadata/properties" ma:root="true" ma:fieldsID="c9338ff32db4c32009e256cde783c9f6" ns2:_="">
    <xsd:import namespace="f4c89ec6-410b-4797-9578-0e34a8c95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89ec6-410b-4797-9578-0e34a8c95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AE10E6-7031-4024-80C4-06455C47E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c89ec6-410b-4797-9578-0e34a8c95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D33CEF-D7F3-401F-BF78-55A1BA5B0E93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f4c89ec6-410b-4797-9578-0e34a8c95364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74E28E-388C-40A9-9B1A-C31B241823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Legend and instructions</vt:lpstr>
      <vt:lpstr>Raw Data</vt:lpstr>
      <vt:lpstr>Cleaned Data</vt:lpstr>
      <vt:lpstr>Analyses</vt:lpstr>
      <vt:lpstr>Final Output</vt:lpstr>
      <vt:lpstr>Interpretation notes</vt:lpstr>
    </vt:vector>
  </TitlesOfParts>
  <Manager/>
  <Company>WOG ICT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Garrett NG from.TP (MSF)</dc:creator>
  <cp:keywords/>
  <dc:description/>
  <cp:lastModifiedBy>MSF CYGO</cp:lastModifiedBy>
  <cp:revision/>
  <dcterms:created xsi:type="dcterms:W3CDTF">2017-09-26T08:46:31Z</dcterms:created>
  <dcterms:modified xsi:type="dcterms:W3CDTF">2022-08-16T08:10:26Z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0x010100D449C8D57DEF0C4FB1ECB047C9A240C2</vt:lpwstr>
  </property>
  <property fmtid="{D5CDD505-2E9C-101B-9397-08002B2CF9AE}" pid="3" name="MSIP_Label_54803508-8490-4252-b331-d9b72689e942_Enabled">
    <vt:lpwstr>true</vt:lpwstr>
  </property>
  <property fmtid="{D5CDD505-2E9C-101B-9397-08002B2CF9AE}" pid="4" name="MSIP_Label_54803508-8490-4252-b331-d9b72689e942_SetDate">
    <vt:lpwstr>2021-12-03T08:55:22Z</vt:lpwstr>
  </property>
  <property fmtid="{D5CDD505-2E9C-101B-9397-08002B2CF9AE}" pid="5" name="MSIP_Label_54803508-8490-4252-b331-d9b72689e942_Method">
    <vt:lpwstr>Privileged</vt:lpwstr>
  </property>
  <property fmtid="{D5CDD505-2E9C-101B-9397-08002B2CF9AE}" pid="6" name="MSIP_Label_54803508-8490-4252-b331-d9b72689e942_Name">
    <vt:lpwstr>Non Sensitive_0</vt:lpwstr>
  </property>
  <property fmtid="{D5CDD505-2E9C-101B-9397-08002B2CF9AE}" pid="7" name="MSIP_Label_54803508-8490-4252-b331-d9b72689e942_SiteId">
    <vt:lpwstr>0b11c524-9a1c-4e1b-84cb-6336aefc2243</vt:lpwstr>
  </property>
  <property fmtid="{D5CDD505-2E9C-101B-9397-08002B2CF9AE}" pid="8" name="MSIP_Label_54803508-8490-4252-b331-d9b72689e942_ActionId">
    <vt:lpwstr>4ca48c4a-550e-4506-b483-1b26ce77ce00</vt:lpwstr>
  </property>
  <property fmtid="{D5CDD505-2E9C-101B-9397-08002B2CF9AE}" pid="9" name="MSIP_Label_54803508-8490-4252-b331-d9b72689e942_ContentBits">
    <vt:lpwstr>0</vt:lpwstr>
  </property>
</Properties>
</file>